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7132F72-60E0-4213-9B96-71D34676007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kreditor'!$A$1:$E$38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26" i="18"/>
  <c r="F12" i="21" l="1"/>
  <c r="C7" i="11"/>
  <c r="D11" i="11"/>
  <c r="E7" i="11"/>
  <c r="B11" i="11" l="1"/>
  <c r="D53" i="19"/>
  <c r="E69" i="7" l="1"/>
  <c r="E74" i="7"/>
  <c r="E75" i="7"/>
  <c r="E78" i="7"/>
  <c r="E81" i="7"/>
  <c r="E82" i="7"/>
  <c r="E83" i="7"/>
  <c r="E84" i="7"/>
  <c r="E85" i="7"/>
  <c r="E86" i="7"/>
  <c r="E88" i="7"/>
  <c r="E89" i="7"/>
  <c r="E90" i="7"/>
  <c r="E92" i="7"/>
  <c r="B60" i="9"/>
  <c r="B10" i="9"/>
  <c r="D10" i="9"/>
  <c r="E10" i="9" s="1"/>
  <c r="B16" i="9"/>
  <c r="D16" i="9"/>
  <c r="E16" i="9" s="1"/>
  <c r="B46" i="9"/>
  <c r="D46" i="9"/>
  <c r="E46" i="9" s="1"/>
  <c r="B50" i="9"/>
  <c r="D50" i="9"/>
  <c r="E50" i="9" s="1"/>
  <c r="B51" i="9"/>
  <c r="D51" i="9"/>
  <c r="E51" i="9" s="1"/>
  <c r="D55" i="9"/>
  <c r="E55" i="9" s="1"/>
  <c r="B56" i="9"/>
  <c r="D56" i="9"/>
  <c r="E56" i="9" s="1"/>
  <c r="B61" i="9"/>
  <c r="D61" i="9"/>
  <c r="E61" i="9" s="1"/>
  <c r="B24" i="7"/>
  <c r="C24" i="7"/>
  <c r="B31" i="7"/>
  <c r="C59" i="9"/>
  <c r="B15" i="9"/>
  <c r="D12" i="9"/>
  <c r="D13" i="9"/>
  <c r="D14" i="9"/>
  <c r="D9" i="9"/>
  <c r="D72" i="19" l="1"/>
  <c r="E17" i="20" l="1"/>
  <c r="E8" i="22"/>
  <c r="B72" i="7" l="1"/>
  <c r="J32" i="20"/>
  <c r="J30" i="20"/>
  <c r="C99" i="7"/>
  <c r="C97" i="7"/>
  <c r="E14" i="22" l="1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8" i="9" s="1"/>
  <c r="D21" i="19"/>
  <c r="D11" i="9" s="1"/>
  <c r="L39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E20" i="22"/>
  <c r="E38" i="22" s="1"/>
  <c r="D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E91" i="7" s="1"/>
  <c r="C87" i="7"/>
  <c r="E87" i="7" s="1"/>
  <c r="C80" i="7"/>
  <c r="E80" i="7" s="1"/>
  <c r="C79" i="7" l="1"/>
  <c r="E79" i="7" s="1"/>
  <c r="L41" i="1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A14" i="7" l="1"/>
  <c r="A2" i="20"/>
  <c r="F52" i="19"/>
  <c r="F54" i="19"/>
  <c r="J54" i="19" s="1"/>
  <c r="F51" i="19"/>
  <c r="J51" i="19" s="1"/>
  <c r="J50" i="19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F25" i="19" s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M19" i="20" l="1"/>
  <c r="M20" i="20" s="1"/>
  <c r="M27" i="20" l="1"/>
  <c r="C43" i="7" s="1"/>
  <c r="E43" i="7" s="1"/>
  <c r="D42" i="19"/>
  <c r="F42" i="19"/>
  <c r="E9" i="9"/>
  <c r="E12" i="9"/>
  <c r="E13" i="9"/>
  <c r="A9" i="10"/>
  <c r="A10" i="10" s="1"/>
  <c r="A11" i="10" s="1"/>
  <c r="C8" i="9"/>
  <c r="A8" i="9"/>
  <c r="A9" i="9" s="1"/>
  <c r="A10" i="9" s="1"/>
  <c r="A13" i="9" s="1"/>
  <c r="B13" i="9"/>
  <c r="B12" i="9"/>
  <c r="B11" i="9"/>
  <c r="B9" i="9"/>
  <c r="B8" i="9"/>
  <c r="C27" i="7"/>
  <c r="D14" i="10" s="1"/>
  <c r="E14" i="10" s="1"/>
  <c r="C26" i="7"/>
  <c r="D11" i="10"/>
  <c r="E11" i="10" s="1"/>
  <c r="C23" i="7"/>
  <c r="D10" i="10" s="1"/>
  <c r="A22" i="7"/>
  <c r="A23" i="7" s="1"/>
  <c r="A24" i="7" s="1"/>
  <c r="B23" i="7"/>
  <c r="B10" i="10" s="1"/>
  <c r="B11" i="10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l="1"/>
  <c r="E73" i="7" s="1"/>
  <c r="E76" i="7"/>
  <c r="C21" i="7"/>
  <c r="A29" i="10" l="1"/>
  <c r="B68" i="10"/>
  <c r="B69" i="10"/>
  <c r="B70" i="10"/>
  <c r="B71" i="10"/>
  <c r="B72" i="10"/>
  <c r="B74" i="10"/>
  <c r="B75" i="10"/>
  <c r="B76" i="10"/>
  <c r="B77" i="10"/>
  <c r="B67" i="10"/>
  <c r="B60" i="10"/>
  <c r="B61" i="10"/>
  <c r="B62" i="10"/>
  <c r="B63" i="10"/>
  <c r="B64" i="10"/>
  <c r="B65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7" i="9"/>
  <c r="B48" i="9"/>
  <c r="B49" i="9"/>
  <c r="B52" i="9"/>
  <c r="B53" i="9"/>
  <c r="B57" i="9"/>
  <c r="B58" i="9"/>
  <c r="B59" i="9"/>
  <c r="B62" i="9"/>
  <c r="B26" i="9"/>
  <c r="B24" i="9"/>
  <c r="B23" i="9"/>
  <c r="A15" i="9"/>
  <c r="A16" i="9" s="1"/>
  <c r="B14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56" i="10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18" i="10"/>
  <c r="B21" i="7"/>
  <c r="B8" i="10" s="1"/>
  <c r="A25" i="19"/>
  <c r="A26" i="19" s="1"/>
  <c r="A39" i="19"/>
  <c r="A21" i="9" l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37" i="10"/>
  <c r="A50" i="7"/>
  <c r="A49" i="19"/>
  <c r="A46" i="19"/>
  <c r="A47" i="19" s="1"/>
  <c r="A48" i="19" s="1"/>
  <c r="C29" i="7"/>
  <c r="A48" i="9" l="1"/>
  <c r="A49" i="9" s="1"/>
  <c r="A50" i="9" s="1"/>
  <c r="A51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1" i="19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7" i="7" s="1"/>
  <c r="B26" i="10"/>
  <c r="A53" i="9" l="1"/>
  <c r="A54" i="9" s="1"/>
  <c r="A55" i="9" s="1"/>
  <c r="A56" i="9" s="1"/>
  <c r="A68" i="7"/>
  <c r="A69" i="7" s="1"/>
  <c r="A70" i="7" s="1"/>
  <c r="A72" i="7" s="1"/>
  <c r="A73" i="7" s="1"/>
  <c r="A54" i="10"/>
  <c r="A61" i="19"/>
  <c r="A62" i="19" s="1"/>
  <c r="A63" i="19" s="1"/>
  <c r="A64" i="19" s="1"/>
  <c r="B25" i="9"/>
  <c r="A58" i="9" l="1"/>
  <c r="A55" i="10"/>
  <c r="A56" i="10" s="1"/>
  <c r="A57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61" i="9" l="1"/>
  <c r="A60" i="9"/>
  <c r="A71" i="19"/>
  <c r="A74" i="19" s="1"/>
  <c r="A61" i="10"/>
  <c r="A62" i="10" s="1"/>
  <c r="A63" i="10" s="1"/>
  <c r="A65" i="10"/>
  <c r="C25" i="7" l="1"/>
  <c r="A73" i="19"/>
  <c r="F5" i="10"/>
  <c r="C66" i="7"/>
  <c r="E66" i="7" s="1"/>
  <c r="E15" i="10" l="1"/>
  <c r="D12" i="10"/>
  <c r="E12" i="10" s="1"/>
  <c r="H20" i="11"/>
  <c r="H18" i="11"/>
  <c r="D37" i="18"/>
  <c r="D35" i="18"/>
  <c r="D85" i="10"/>
  <c r="D83" i="10"/>
  <c r="D67" i="9"/>
  <c r="D65" i="9"/>
  <c r="D25" i="18" l="1"/>
  <c r="D30" i="18" s="1"/>
  <c r="F30" i="18" s="1"/>
  <c r="A2" i="15"/>
  <c r="A2" i="18"/>
  <c r="A2" i="10"/>
  <c r="A2" i="9"/>
  <c r="C77" i="7" l="1"/>
  <c r="D45" i="19"/>
  <c r="C45" i="7" l="1"/>
  <c r="C44" i="7"/>
  <c r="C30" i="7" l="1"/>
  <c r="D17" i="10" s="1"/>
  <c r="A2" i="11"/>
  <c r="N8" i="11" l="1"/>
  <c r="N9" i="11" s="1"/>
  <c r="D36" i="19" l="1"/>
  <c r="D76" i="19" s="1"/>
  <c r="E77" i="7" s="1"/>
  <c r="F25" i="18"/>
  <c r="C37" i="7" l="1"/>
  <c r="D58" i="9" l="1"/>
  <c r="D57" i="9"/>
  <c r="C33" i="7"/>
  <c r="C31" i="7"/>
  <c r="C61" i="7"/>
  <c r="E61" i="7" s="1"/>
  <c r="C64" i="7"/>
  <c r="E64" i="7" s="1"/>
  <c r="C65" i="7"/>
  <c r="E65" i="7" s="1"/>
  <c r="C67" i="7"/>
  <c r="E67" i="7" s="1"/>
  <c r="C70" i="7"/>
  <c r="E70" i="7" s="1"/>
  <c r="D59" i="10" l="1"/>
  <c r="D51" i="10"/>
  <c r="D58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C49" i="7"/>
  <c r="C48" i="7"/>
  <c r="C47" i="7"/>
  <c r="C20" i="7" l="1"/>
  <c r="C46" i="7"/>
  <c r="C39" i="7"/>
  <c r="C51" i="7" l="1"/>
  <c r="E51" i="7" s="1"/>
  <c r="D28" i="19" l="1"/>
  <c r="G25" i="18" l="1"/>
  <c r="D27" i="19"/>
  <c r="D33" i="19" s="1"/>
  <c r="C38" i="7"/>
  <c r="D59" i="9" l="1"/>
  <c r="D60" i="9"/>
  <c r="D62" i="9"/>
  <c r="D53" i="9"/>
  <c r="D52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E14" i="9"/>
  <c r="D18" i="9" l="1"/>
  <c r="D14" i="18"/>
  <c r="D8" i="18"/>
  <c r="D16" i="18" l="1"/>
  <c r="D23" i="9" l="1"/>
  <c r="D72" i="10"/>
  <c r="D78" i="10"/>
  <c r="D77" i="10"/>
  <c r="D76" i="10"/>
  <c r="D7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20" i="10"/>
  <c r="D21" i="10"/>
  <c r="E58" i="9"/>
  <c r="E57" i="9"/>
  <c r="D67" i="10" l="1"/>
  <c r="C67" i="10"/>
  <c r="C74" i="10" l="1"/>
  <c r="C66" i="10" s="1"/>
  <c r="D74" i="10"/>
  <c r="D66" i="10" s="1"/>
  <c r="E75" i="10"/>
  <c r="E74" i="10" l="1"/>
  <c r="C42" i="7" l="1"/>
  <c r="E42" i="7" s="1"/>
  <c r="D28" i="9"/>
  <c r="C60" i="7" l="1"/>
  <c r="E60" i="7" s="1"/>
  <c r="C41" i="7"/>
  <c r="E41" i="7" s="1"/>
  <c r="D29" i="10"/>
  <c r="D27" i="9"/>
  <c r="E59" i="10"/>
  <c r="E58" i="10"/>
  <c r="E61" i="10"/>
  <c r="D28" i="10" l="1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0" i="9"/>
  <c r="E59" i="9"/>
  <c r="E53" i="9"/>
  <c r="E52" i="9"/>
  <c r="E49" i="9"/>
  <c r="E48" i="9"/>
  <c r="E47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5" i="9"/>
  <c r="C63" i="9"/>
  <c r="C82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6" i="9"/>
  <c r="E26" i="9" s="1"/>
  <c r="C36" i="7"/>
  <c r="C35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<sst xmlns="http://schemas.openxmlformats.org/spreadsheetml/2006/main" count="548" uniqueCount="340">
  <si>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</si>
  <si>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</si>
  <si>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</si>
  <si>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</si>
  <si>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</si>
  <si>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</si>
  <si>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</si>
  <si>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</si>
  <si>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</si>
  <si>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</si>
  <si>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</si>
  <si>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</si>
  <si>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</si>
  <si>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</si>
  <si>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</si>
  <si>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</si>
  <si>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</si>
  <si>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</si>
  <si>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</si>
  <si>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</si>
  <si>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</si>
  <si>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</si>
  <si>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</si>
  <si>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</si>
  <si>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</si>
  <si>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</si>
  <si>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</si>
  <si>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</si>
  <si>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</si>
  <si>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</si>
  <si>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</si>
  <si>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</si>
  <si>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</si>
  <si>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</si>
  <si>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</si>
  <si>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</si>
  <si>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</si>
  <si>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</si>
  <si>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</si>
  <si>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</si>
  <si>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</si>
  <si>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</si>
  <si>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</si>
  <si>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</si>
  <si>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</si>
  <si>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</si>
  <si>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</si>
  <si>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</si>
  <si>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</si>
  <si>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</si>
  <si>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</si>
  <si>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</si>
  <si>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</si>
  <si>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</si>
  <si>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</si>
  <si>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</si>
  <si>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</si>
  <si>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</si>
  <si>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</si>
  <si>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</si>
  <si>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</si>
  <si>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</si>
  <si>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</si>
  <si>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</si>
  <si>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</si>
  <si>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</si>
  <si>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</si>
  <si>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</si>
  <si>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</si>
  <si>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</si>
  <si>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</si>
  <si>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</si>
  <si>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</si>
  <si>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</si>
  <si>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</si>
  <si>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</si>
  <si>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</si>
  <si>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</si>
  <si>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</si>
  <si>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</si>
  <si>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</si>
  <si>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</si>
  <si>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</si>
  <si>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</si>
  <si>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</si>
  <si>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</si>
  <si>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</si>
  <si>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</si>
  <si>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</si>
  <si>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</si>
  <si>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</si>
  <si>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</si>
  <si>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</si>
  <si>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</si>
  <si>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</si>
  <si>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</si>
  <si>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</si>
  <si>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</si>
  <si>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</si>
  <si>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</si>
  <si>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</si>
  <si>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</si>
  <si>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</si>
  <si>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</si>
  <si>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</si>
  <si>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</si>
  <si>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</si>
  <si>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</si>
  <si>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</si>
  <si>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</si>
  <si>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</si>
  <si>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</si>
  <si>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</si>
  <si>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</si>
  <si>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</si>
  <si>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</si>
  <si>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</si>
  <si>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</si>
  <si>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</si>
  <si>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</si>
  <si>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</si>
  <si>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</si>
  <si>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</si>
  <si>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</si>
  <si>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</si>
  <si>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</si>
  <si>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</si>
  <si>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</si>
  <si>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</si>
  <si>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</si>
  <si>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</si>
  <si>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</si>
  <si>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</si>
  <si>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</si>
  <si>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</si>
  <si>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</si>
  <si>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</si>
  <si>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</si>
  <si>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</si>
  <si>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</si>
  <si>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</si>
  <si>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</si>
  <si>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</si>
  <si>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</si>
  <si>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</si>
  <si>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</si>
  <si>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</si>
  <si>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</si>
  <si>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</si>
  <si>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</si>
  <si>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</si>
  <si>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</si>
  <si>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</si>
  <si>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</si>
  <si>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Կազմակերպության աշխատակիցներ</t>
  </si>
  <si>
    <t xml:space="preserve">աշխատավարձի գծով </t>
  </si>
  <si>
    <t>«---------------------»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</si>
  <si>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</si>
  <si>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</si>
  <si>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</si>
  <si>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</si>
  <si>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</si>
  <si>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</si>
  <si>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</si>
  <si>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</si>
  <si>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</si>
  <si>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</si>
  <si>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</si>
  <si>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</si>
  <si>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</si>
  <si>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</si>
  <si>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</si>
  <si>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</si>
  <si>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</si>
  <si>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</si>
  <si>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</si>
  <si>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</si>
  <si>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</si>
  <si>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</si>
  <si>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</si>
  <si>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</si>
  <si>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</si>
  <si>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</si>
  <si>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</si>
  <si>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</si>
  <si>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</si>
  <si>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</si>
  <si>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</si>
  <si>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</si>
  <si>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</si>
  <si>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</si>
  <si>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</si>
  <si>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</si>
  <si>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</si>
  <si>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</si>
  <si>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</si>
  <si>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</si>
  <si>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</si>
  <si>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</si>
  <si>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</si>
  <si>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</si>
  <si>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</si>
  <si>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</si>
  <si>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</si>
  <si>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</si>
  <si>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</si>
  <si>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</si>
  <si>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</si>
  <si>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</si>
  <si>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</si>
  <si>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</si>
  <si>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</si>
  <si>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</si>
  <si>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</si>
  <si>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</si>
  <si>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</si>
  <si>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</si>
  <si>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</si>
  <si>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</si>
  <si>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</si>
  <si>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</si>
  <si>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</si>
  <si>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</si>
  <si>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</si>
  <si>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</si>
  <si>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</si>
  <si>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</si>
  <si>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</si>
  <si>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</si>
  <si>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</si>
  <si>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</si>
  <si>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</si>
  <si>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</si>
  <si>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</si>
  <si>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</si>
  <si>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</si>
  <si>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</si>
  <si>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</si>
  <si>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</si>
  <si>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</si>
  <si>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</si>
  <si>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</si>
  <si>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</si>
  <si>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</si>
  <si>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</si>
  <si>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</si>
  <si>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</si>
  <si>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</si>
  <si>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</si>
  <si>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</si>
  <si>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</si>
  <si>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</si>
  <si>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</si>
  <si>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նոր տողեր ավելացնել 56 և 57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</si>
  <si>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</si>
  <si>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</si>
  <si>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</si>
  <si>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</si>
  <si>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</si>
  <si>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</si>
  <si>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</si>
  <si>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</si>
  <si>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</si>
  <si>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</si>
  <si>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</si>
  <si>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</si>
  <si>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</si>
  <si>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</si>
  <si>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</si>
  <si>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</si>
  <si>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</si>
  <si>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</si>
  <si>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</si>
  <si>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</si>
  <si>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</si>
  <si>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</si>
  <si>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</si>
  <si>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</si>
  <si>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</si>
  <si>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</si>
  <si>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</si>
  <si>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</si>
  <si>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</si>
  <si>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</si>
  <si>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</si>
  <si>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</si>
  <si>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</si>
  <si>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</si>
  <si>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</si>
  <si>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</si>
  <si>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</si>
  <si>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</si>
  <si>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</si>
  <si>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</si>
  <si>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</si>
  <si>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</si>
  <si>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</si>
  <si>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</si>
  <si>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</si>
  <si>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</si>
  <si>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</si>
  <si>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</si>
  <si>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</si>
  <si>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</si>
  <si>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</si>
  <si>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</si>
  <si>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</si>
  <si>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ԱՐՓԻՆԵ ՀԱԿՈԲՅԱՆ</t>
  </si>
  <si>
    <t>ՆԱՐԻՆԵ ՄՈՎՍԻՍՅԱՆ</t>
  </si>
  <si>
    <t>Հոգեբան, լոգոպեդի սենյակի համար դարակաշար</t>
  </si>
  <si>
    <t>2025թ.  ֆինանսական մուտքերի վերաբերյալ</t>
  </si>
  <si>
    <t>Վահագն Մելիք-Մարտիրոսյան Ա/Ձ</t>
  </si>
  <si>
    <t>մատակարար</t>
  </si>
  <si>
    <t>Դաննիկ, Դեագա, Դը Բեսթ Փարթներ ՍՊԸ</t>
  </si>
  <si>
    <t>Միաասնական հաշիվ</t>
  </si>
  <si>
    <t>եկամտային հարկ</t>
  </si>
  <si>
    <t>Պետական բյուջե</t>
  </si>
  <si>
    <t>Հայռուսկոգեներացիա</t>
  </si>
  <si>
    <t xml:space="preserve">ջեռուցման գծով </t>
  </si>
  <si>
    <t>Կանխավճարների վերադարձից</t>
  </si>
  <si>
    <t>պարգևատրում</t>
  </si>
  <si>
    <t>բյուջեի հետ վերադարձ</t>
  </si>
  <si>
    <t>Դատական ծախսեր</t>
  </si>
  <si>
    <t>ավելացել է 3 կաթսայատների փորձաքննություն /280.0դ և սպասարկում 19.7 դ</t>
  </si>
  <si>
    <t>երեխայի պահման վճարը ծնողը սխալմամբ փոխանցել է ՀՈԱԿ-ի հաշվին, հետ է վերադարձվել ճիշտ հաշվեհամարին:</t>
  </si>
  <si>
    <t>հ 53 գրություն, 12 օգոստոսի 2025թ</t>
  </si>
  <si>
    <t>N Շ/602-2025</t>
  </si>
  <si>
    <t>ռոբոտաշինության գույք</t>
  </si>
  <si>
    <t xml:space="preserve">«Ավանի մսուր-մանկապարտեզներ» ՀՈԱԿ-ի </t>
  </si>
  <si>
    <t>ՀՈԱԿ-ը ունի դուրս գրման ենթակա գույք, որը պետք է գնահատվի անկախ փորձագետի կողմից</t>
  </si>
  <si>
    <t>400,0 հազ. դր նախատեսվում է օգտագործել հ54 մանկապարտեզի էլեկտրական  վահանակը ամբողջությամբ վերանորոգելու համար</t>
  </si>
  <si>
    <t>ԼԿԾ մուտքերը նվազել են, քանի որ 10.2025թ-ից միայն գործում է պար</t>
  </si>
  <si>
    <t>N Շ/602-2025, +900.0հդ՝ ռոբոտաշինություն</t>
  </si>
  <si>
    <t>դրամաշնորհ</t>
  </si>
  <si>
    <t>Սուբսիդիա ջրամատակարարման գծով</t>
  </si>
  <si>
    <t>դատական ծախսեր</t>
  </si>
  <si>
    <t>Կաթսայատան սպասարկման գծով, հակահրդեհային համակարգի սպասարկում</t>
  </si>
  <si>
    <t>Այլ եկամուտներ</t>
  </si>
  <si>
    <t>/Զբաղվածության կենտրոն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</si>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</sst>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51" fillId="0" borderId="10" xfId="20" applyNumberFormat="1" applyFont="1" applyBorder="1" applyAlignment="1" applyProtection="1">
      <alignment horizontal="left" vertical="center" wrapText="1"/>
      <protection locked="0"/>
    </xf>
    <xf numFmtId="166" fontId="36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3" fontId="36" fillId="0" borderId="10" xfId="20" applyNumberFormat="1" applyFont="1" applyBorder="1" applyAlignment="1" applyProtection="1">
      <alignment horizontal="center" vertical="center" wrapText="1"/>
      <protection locked="0" hidden="1"/>
    </xf>
    <xf numFmtId="3" fontId="36" fillId="0" borderId="10" xfId="20" applyNumberFormat="1" applyFont="1" applyBorder="1" applyAlignment="1" applyProtection="1">
      <alignment horizontal="left" vertical="center" wrapText="1"/>
      <protection locked="0" hidden="1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 applyProtection="1">
      <alignment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28" fillId="0" borderId="0" xfId="45" applyNumberFormat="1" applyFont="1" applyAlignment="1">
      <alignment vertical="center"/>
    </xf>
    <xf numFmtId="164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AAgAFAATQAAAAAAAAAAAAAAAAAAAAAAAAAAAAAAAAAAAAAAAAAAAAAAAAAAAAAAAAAAAAAAAAAAAAAAAAAAAAAAAAAAAAAAAAAAAAAAAAAAAAAAAAAAAAAAAAAAAAAAAADpBwwABQAaABMAH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DExWjAjBgkqhkiG9w0BCQQxFgQU+LJHdeL2gedpBNTxqmqqHZ1RxSkwKwYLKoZIhvcNAQkQAgwxHDAaMBgwFgQUK2DY8Flrruk/JuoGGlIdRn+9y9EwDQYJKoZIhvcNAQEBBQAEggEAC8rt5eut2r1lDFBkO3zjkjs+s4hhMGUBEDxrvvGF42ThRHGzzLKnFtjwGdkvWKM91AgAMnF9jRz050DXN2Nxt0hmhSjNkTkrv2q8p26ekZJCMMunLzbUd2wyAdfxu2Q9RUQvMDOeMMqQfBIOi+Ny86oTf/mlFRktQ1cGvrU65QrZxm07qDuoDzgjR0aKB6LUWeTJSlUv1e6ZWFbEagJ97ejKLB6JGfZg15YUHFYY0+eTOmoWD1VTAf+7YstMO1nynC+vMbH1W9Nj4rINMSHd2/SrcBr5VxM8vSAYnqa30ulsrYxpzdAwTjVgHiViB28v2uCpgL6cVKU8KubnGl8V0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AAgAFAATQAAAAAAAAAAAAAAAAAAAAAAAAAAAAAAAAAAAAAAAAAAAAAAAAAAAAAAAAAAAAAAAAAAAAAAAAAAAAAAAAAAAAAAAAAAAAAAAAAAAAAAAAAAAAAAAAAAAAAAAADpBwwABQAaABMAH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DE1WjAjBgkqhkiG9w0BCQQxFgQUoMZEcHHnzV6o1x1rUZx4V3FdjeMwKwYLKoZIhvcNAQkQAgwxHDAaMBgwFgQUK2DY8Flrruk/JuoGGlIdRn+9y9EwDQYJKoZIhvcNAQEBBQAEggEAxLOLuKXx80Adya/ghev/ZLCOOFEGCLBo0bv80l4mHdT4PJ/M7E1qog9FGZF0AM0Dk9LAG9mBG3xPN8/hC1VEKl1mWrsWtHT1wvxrsbibm42gbXm4hQ7MSiJrB4YHF/MCUCEVmfGXUlORbeBCko9F3uLA6svK9uvvSjsq+mbjW0Im5uMj2dsGyc5my/khl5SFNLBGdDfdpeW6kLkaqatU3mjhLF6waYp3Lq6C4bQDvjNVT//urr9GsgTm9TPhoe7rWAblikMMqHLwo2UBK/7V71sIMZyQEZSfDGPfNuOQHU1f5rtXI9nbjPL6HRlwhywvW+ijs2epbYYCUeoG8JzAa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17B73DF-0382-2F58-C0AE-BDD7D758A6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5038F0C-6C6A-DF0C-55A9-E1142F8BED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0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9.5703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13"/>
      <c r="D1" s="450" t="s">
        <v>171</v>
      </c>
      <c r="E1" s="401">
        <v>33</v>
      </c>
    </row>
    <row r="2" spans="1:10">
      <c r="C2" s="213"/>
      <c r="D2" s="450" t="s">
        <v>38</v>
      </c>
      <c r="E2" s="37"/>
    </row>
    <row r="3" spans="1:10">
      <c r="C3" s="213"/>
      <c r="D3" s="450" t="s">
        <v>193</v>
      </c>
      <c r="E3" s="37"/>
    </row>
    <row r="4" spans="1:10" s="28" customFormat="1" ht="24.75" customHeight="1">
      <c r="B4" s="219"/>
      <c r="C4" s="219"/>
      <c r="D4" s="450" t="s">
        <v>306</v>
      </c>
      <c r="E4" s="37"/>
      <c r="F4" s="53"/>
    </row>
    <row r="5" spans="1:10" s="28" customFormat="1" ht="20.25" customHeight="1">
      <c r="B5" s="219"/>
      <c r="C5" s="5"/>
      <c r="D5" s="450" t="s">
        <v>194</v>
      </c>
      <c r="E5" s="37"/>
      <c r="F5" s="53"/>
    </row>
    <row r="6" spans="1:10" s="28" customFormat="1" ht="20.25" customHeight="1">
      <c r="B6" s="219"/>
      <c r="C6" s="5"/>
      <c r="D6" s="450"/>
      <c r="E6" s="37"/>
      <c r="F6" s="53"/>
    </row>
    <row r="7" spans="1:10" ht="20.25" customHeight="1">
      <c r="C7" s="213"/>
      <c r="D7" s="450" t="s">
        <v>247</v>
      </c>
      <c r="E7" s="401">
        <f>+E1</f>
        <v>33</v>
      </c>
    </row>
    <row r="8" spans="1:10" ht="20.25" customHeight="1">
      <c r="C8" s="213"/>
      <c r="D8" s="450" t="s">
        <v>248</v>
      </c>
      <c r="E8" s="213"/>
    </row>
    <row r="9" spans="1:10" ht="20.25" customHeight="1">
      <c r="C9" s="213"/>
      <c r="D9" s="450" t="s">
        <v>249</v>
      </c>
      <c r="E9" s="213"/>
    </row>
    <row r="10" spans="1:10" ht="20.25" customHeight="1">
      <c r="C10" s="210"/>
      <c r="D10" s="451" t="s">
        <v>302</v>
      </c>
      <c r="E10" s="210"/>
    </row>
    <row r="11" spans="1:10" ht="20.25" customHeight="1">
      <c r="C11" s="210"/>
      <c r="D11" s="450" t="s">
        <v>303</v>
      </c>
      <c r="E11" s="210"/>
    </row>
    <row r="12" spans="1:10" ht="20.25">
      <c r="A12" s="464" t="s">
        <v>39</v>
      </c>
      <c r="B12" s="464"/>
      <c r="C12" s="464"/>
      <c r="D12" s="464"/>
      <c r="E12" s="464"/>
      <c r="F12" s="345"/>
    </row>
    <row r="13" spans="1:10" ht="20.45" customHeight="1">
      <c r="A13" s="465" t="s">
        <v>328</v>
      </c>
      <c r="B13" s="465"/>
      <c r="C13" s="465"/>
      <c r="D13" s="465"/>
      <c r="E13" s="465"/>
      <c r="F13" s="338" t="s">
        <v>180</v>
      </c>
    </row>
    <row r="14" spans="1:10" ht="18.75" customHeight="1">
      <c r="A14" s="466" t="s">
        <v>270</v>
      </c>
      <c r="B14" s="466"/>
      <c r="C14" s="466"/>
      <c r="D14" s="466"/>
      <c r="E14" s="466"/>
      <c r="F14" s="346"/>
      <c r="G14" s="29"/>
      <c r="H14" s="29"/>
      <c r="I14" s="29"/>
      <c r="J14" s="29"/>
    </row>
    <row r="15" spans="1:10" ht="35.25" customHeight="1">
      <c r="A15" s="362"/>
      <c r="B15" s="50"/>
      <c r="C15" s="362"/>
      <c r="D15" s="452" t="s">
        <v>49</v>
      </c>
      <c r="E15" s="364"/>
    </row>
    <row r="16" spans="1:10" ht="20.25">
      <c r="A16" s="50" t="s">
        <v>7</v>
      </c>
      <c r="B16" s="345" t="s">
        <v>131</v>
      </c>
      <c r="C16" s="365"/>
      <c r="D16" s="366"/>
      <c r="E16" s="366"/>
    </row>
    <row r="17" spans="1:6" ht="18.75" customHeight="1">
      <c r="A17" s="58">
        <v>1</v>
      </c>
      <c r="B17" s="12" t="s">
        <v>111</v>
      </c>
      <c r="C17" s="363"/>
      <c r="D17" s="211">
        <v>617775.9</v>
      </c>
      <c r="E17" s="215"/>
      <c r="F17" s="141"/>
    </row>
    <row r="18" spans="1:6" ht="18.75" customHeight="1">
      <c r="A18" s="58">
        <f>+A17+1</f>
        <v>2</v>
      </c>
      <c r="B18" s="12" t="s">
        <v>202</v>
      </c>
      <c r="C18" s="363"/>
      <c r="D18" s="453">
        <f>SUM(D19:D20)</f>
        <v>315.2</v>
      </c>
      <c r="E18" s="215"/>
      <c r="F18" s="141"/>
    </row>
    <row r="19" spans="1:6" s="342" customFormat="1">
      <c r="A19" s="339">
        <f>+A18+0.1</f>
        <v>2.1</v>
      </c>
      <c r="B19" s="340" t="s">
        <v>203</v>
      </c>
      <c r="C19" s="340"/>
      <c r="D19" s="419">
        <v>315.2</v>
      </c>
      <c r="E19" s="341"/>
      <c r="F19" s="343"/>
    </row>
    <row r="20" spans="1:6" s="342" customFormat="1" hidden="1">
      <c r="A20" s="339">
        <f>+A19+0.1</f>
        <v>2.2000000000000002</v>
      </c>
      <c r="B20" s="340" t="s">
        <v>204</v>
      </c>
      <c r="C20" s="340"/>
      <c r="D20" s="419"/>
      <c r="E20" s="341"/>
      <c r="F20" s="343"/>
    </row>
    <row r="21" spans="1:6" ht="18.75" customHeight="1">
      <c r="A21" s="58">
        <f>+A18+1</f>
        <v>3</v>
      </c>
      <c r="B21" s="12" t="s">
        <v>205</v>
      </c>
      <c r="C21" s="363"/>
      <c r="D21" s="453">
        <f>SUM(D22:D23)</f>
        <v>26419.9</v>
      </c>
      <c r="E21" s="215"/>
      <c r="F21" s="141"/>
    </row>
    <row r="22" spans="1:6" s="342" customFormat="1">
      <c r="A22" s="339">
        <f>+A21+0.1</f>
        <v>3.1</v>
      </c>
      <c r="B22" s="340" t="s">
        <v>206</v>
      </c>
      <c r="C22" s="340"/>
      <c r="D22" s="419">
        <v>18787</v>
      </c>
      <c r="E22" s="341"/>
      <c r="F22" s="343"/>
    </row>
    <row r="23" spans="1:6" s="342" customFormat="1">
      <c r="A23" s="339">
        <f>+A22+0.1</f>
        <v>3.2</v>
      </c>
      <c r="B23" s="340" t="s">
        <v>207</v>
      </c>
      <c r="C23" s="340"/>
      <c r="D23" s="419">
        <v>7632.9</v>
      </c>
      <c r="E23" s="341"/>
      <c r="F23" s="343"/>
    </row>
    <row r="24" spans="1:6" ht="18.75" customHeight="1">
      <c r="A24" s="58">
        <f>+A21+1</f>
        <v>4</v>
      </c>
      <c r="B24" s="12" t="s">
        <v>8</v>
      </c>
      <c r="C24" s="363"/>
      <c r="D24" s="211">
        <v>12183.3</v>
      </c>
      <c r="E24" s="215"/>
      <c r="F24" s="141"/>
    </row>
    <row r="25" spans="1:6" ht="18.75" hidden="1" customHeight="1">
      <c r="A25" s="58">
        <f t="shared" ref="A25:A26" si="0">+A24+1</f>
        <v>5</v>
      </c>
      <c r="B25" s="12" t="s">
        <v>59</v>
      </c>
      <c r="C25" s="363"/>
      <c r="D25" s="211"/>
      <c r="E25" s="215"/>
      <c r="F25" s="141">
        <f>+'Komunal '!M28</f>
        <v>0</v>
      </c>
    </row>
    <row r="26" spans="1:6" ht="18.75" hidden="1" customHeight="1">
      <c r="A26" s="58">
        <f t="shared" si="0"/>
        <v>6</v>
      </c>
      <c r="B26" s="12" t="s">
        <v>112</v>
      </c>
      <c r="C26" s="363"/>
      <c r="D26" s="211"/>
      <c r="E26" s="215"/>
      <c r="F26" s="141"/>
    </row>
    <row r="27" spans="1:6" ht="18.75" customHeight="1">
      <c r="A27" s="58">
        <v>5</v>
      </c>
      <c r="B27" s="12" t="s">
        <v>118</v>
      </c>
      <c r="C27" s="363"/>
      <c r="D27" s="453">
        <f>SUM(D28:D29)</f>
        <v>23698.5</v>
      </c>
      <c r="E27" s="215"/>
      <c r="F27" s="141"/>
    </row>
    <row r="28" spans="1:6" s="342" customFormat="1">
      <c r="A28" s="339">
        <f>+A27+0.1</f>
        <v>5.0999999999999996</v>
      </c>
      <c r="B28" s="340" t="s">
        <v>67</v>
      </c>
      <c r="C28" s="340"/>
      <c r="D28" s="454">
        <f>+D73</f>
        <v>23650</v>
      </c>
      <c r="E28" s="341"/>
      <c r="F28" s="343"/>
    </row>
    <row r="29" spans="1:6" s="342" customFormat="1">
      <c r="A29" s="339">
        <f>+A28+0.1</f>
        <v>5.1999999999999993</v>
      </c>
      <c r="B29" s="340" t="s">
        <v>68</v>
      </c>
      <c r="C29" s="340"/>
      <c r="D29" s="419">
        <v>48.5</v>
      </c>
      <c r="E29" s="341"/>
      <c r="F29" s="343"/>
    </row>
    <row r="30" spans="1:6" ht="18.75" customHeight="1">
      <c r="A30" s="58">
        <f>+A27+1</f>
        <v>6</v>
      </c>
      <c r="B30" s="12" t="s">
        <v>9</v>
      </c>
      <c r="C30" s="363"/>
      <c r="D30" s="211">
        <v>579.4</v>
      </c>
      <c r="E30" s="215"/>
      <c r="F30" s="141" t="s">
        <v>290</v>
      </c>
    </row>
    <row r="31" spans="1:6">
      <c r="A31" s="58">
        <v>7</v>
      </c>
      <c r="B31" s="12" t="s">
        <v>334</v>
      </c>
      <c r="C31" s="363"/>
      <c r="D31" s="211">
        <v>0.6</v>
      </c>
      <c r="E31" s="215"/>
      <c r="F31" s="141"/>
    </row>
    <row r="32" spans="1:6">
      <c r="A32" s="58">
        <v>8</v>
      </c>
      <c r="B32" s="12" t="s">
        <v>337</v>
      </c>
      <c r="C32" s="363"/>
      <c r="D32" s="211">
        <v>165</v>
      </c>
      <c r="E32" s="215"/>
      <c r="F32" s="141" t="s">
        <v>338</v>
      </c>
    </row>
    <row r="33" spans="1:14">
      <c r="A33" s="50"/>
      <c r="B33" s="80" t="s">
        <v>27</v>
      </c>
      <c r="C33" s="365"/>
      <c r="D33" s="449">
        <f>SUM(D17:D18,D21,D24:D27,D30:D32)</f>
        <v>681137.8</v>
      </c>
      <c r="E33" s="367"/>
    </row>
    <row r="34" spans="1:14" ht="15.75" customHeight="1">
      <c r="A34" s="28"/>
      <c r="B34" s="50"/>
      <c r="C34" s="363"/>
      <c r="D34" s="211"/>
      <c r="E34" s="211"/>
    </row>
    <row r="35" spans="1:14" ht="20.25">
      <c r="A35" s="50" t="s">
        <v>10</v>
      </c>
      <c r="B35" s="345" t="s">
        <v>132</v>
      </c>
      <c r="C35" s="366"/>
      <c r="D35" s="368"/>
      <c r="E35" s="368"/>
    </row>
    <row r="36" spans="1:14">
      <c r="A36" s="58">
        <v>1</v>
      </c>
      <c r="B36" s="12" t="s">
        <v>11</v>
      </c>
      <c r="C36" s="363"/>
      <c r="D36" s="453">
        <f>+Ashkhatavardz!N9</f>
        <v>498223.2</v>
      </c>
      <c r="E36" s="215"/>
      <c r="F36" s="141"/>
    </row>
    <row r="37" spans="1:14" s="342" customFormat="1">
      <c r="A37" s="339">
        <f>+A36+0.1</f>
        <v>1.1000000000000001</v>
      </c>
      <c r="B37" s="340" t="s">
        <v>113</v>
      </c>
      <c r="C37" s="340"/>
      <c r="D37" s="419">
        <v>9003</v>
      </c>
      <c r="E37" s="341"/>
      <c r="F37" s="343"/>
    </row>
    <row r="38" spans="1:14" s="342" customFormat="1">
      <c r="A38" s="339">
        <f>+A37+0.1</f>
        <v>1.2000000000000002</v>
      </c>
      <c r="B38" s="340" t="s">
        <v>224</v>
      </c>
      <c r="C38" s="340"/>
      <c r="D38" s="419">
        <f>+Ashkhatavardz!L7</f>
        <v>33088.400000000001</v>
      </c>
      <c r="E38" s="341"/>
      <c r="F38" s="343"/>
      <c r="G38" s="342" t="s">
        <v>199</v>
      </c>
    </row>
    <row r="39" spans="1:14">
      <c r="A39" s="58">
        <f>+A36+1</f>
        <v>2</v>
      </c>
      <c r="B39" s="12" t="s">
        <v>14</v>
      </c>
      <c r="C39" s="363"/>
      <c r="D39" s="453">
        <f>+'Snund ev finans. pastaci'!E12-'Dramakan hosqer'!C92</f>
        <v>87497.7</v>
      </c>
      <c r="E39" s="215"/>
      <c r="F39" s="141"/>
      <c r="G39" s="5">
        <v>1462</v>
      </c>
      <c r="H39" s="5" t="s">
        <v>169</v>
      </c>
      <c r="I39" s="5">
        <v>480</v>
      </c>
      <c r="J39" s="5">
        <v>42</v>
      </c>
      <c r="K39" s="5" t="s">
        <v>170</v>
      </c>
      <c r="L39" s="5">
        <f>ROUND(G39*I39*J39/1000,1)+'Snund ev finans. pastaci'!E8+'Snund ev finans. pastaci'!E9</f>
        <v>117313.5</v>
      </c>
      <c r="N39" s="5" t="s">
        <v>200</v>
      </c>
    </row>
    <row r="40" spans="1:14">
      <c r="A40" s="58">
        <f>+A39+1</f>
        <v>3</v>
      </c>
      <c r="B40" s="12" t="s">
        <v>13</v>
      </c>
      <c r="C40" s="363"/>
      <c r="D40" s="453">
        <f>+'Komunal '!F27</f>
        <v>22068.2</v>
      </c>
      <c r="E40" s="215"/>
      <c r="F40" s="211">
        <f>+D40-'Komunal '!F27</f>
        <v>0</v>
      </c>
      <c r="L40" s="5">
        <f>+'Snund ev finans. pastaci'!E8+'Snund ev finans. pastaci'!E9</f>
        <v>87839.6</v>
      </c>
    </row>
    <row r="41" spans="1:14" ht="18.75" customHeight="1">
      <c r="A41" s="58">
        <f t="shared" ref="A41:A45" si="1">+A40+1</f>
        <v>4</v>
      </c>
      <c r="B41" s="12" t="s">
        <v>12</v>
      </c>
      <c r="C41" s="363"/>
      <c r="D41" s="453">
        <f>+'Komunal '!J27</f>
        <v>23227.5</v>
      </c>
      <c r="E41" s="215"/>
      <c r="F41" s="211">
        <f>+D41-'Komunal '!J27</f>
        <v>0</v>
      </c>
      <c r="L41" s="80">
        <f>+L40+L39*0.8</f>
        <v>181690.40000000002</v>
      </c>
    </row>
    <row r="42" spans="1:14" ht="18.75" customHeight="1">
      <c r="A42" s="58">
        <f t="shared" si="1"/>
        <v>5</v>
      </c>
      <c r="B42" s="12" t="s">
        <v>15</v>
      </c>
      <c r="C42" s="363"/>
      <c r="D42" s="211">
        <f>+'Komunal '!M20</f>
        <v>3187.9</v>
      </c>
      <c r="E42" s="215"/>
      <c r="F42" s="211">
        <f>+'Komunal '!M20</f>
        <v>3187.9</v>
      </c>
    </row>
    <row r="43" spans="1:14" ht="18.75" customHeight="1">
      <c r="A43" s="58">
        <f t="shared" si="1"/>
        <v>6</v>
      </c>
      <c r="B43" s="12" t="s">
        <v>16</v>
      </c>
      <c r="C43" s="363"/>
      <c r="D43" s="211">
        <v>906.7</v>
      </c>
      <c r="E43" s="215"/>
      <c r="F43" s="141"/>
    </row>
    <row r="44" spans="1:14" ht="18.75" customHeight="1">
      <c r="A44" s="58">
        <f t="shared" si="1"/>
        <v>7</v>
      </c>
      <c r="B44" s="12" t="s">
        <v>17</v>
      </c>
      <c r="C44" s="363"/>
      <c r="D44" s="211">
        <v>445.3</v>
      </c>
      <c r="E44" s="215"/>
      <c r="F44" s="141"/>
    </row>
    <row r="45" spans="1:14" ht="18.75" customHeight="1">
      <c r="A45" s="58">
        <f t="shared" si="1"/>
        <v>8</v>
      </c>
      <c r="B45" s="12" t="s">
        <v>18</v>
      </c>
      <c r="C45" s="363"/>
      <c r="D45" s="453">
        <f>SUM(D46:D48)</f>
        <v>440</v>
      </c>
      <c r="E45" s="215"/>
      <c r="F45" s="141"/>
    </row>
    <row r="46" spans="1:14" s="342" customFormat="1">
      <c r="A46" s="339">
        <f>+A45+0.1</f>
        <v>8.1</v>
      </c>
      <c r="B46" s="340" t="s">
        <v>19</v>
      </c>
      <c r="C46" s="340"/>
      <c r="D46" s="419">
        <v>440</v>
      </c>
      <c r="E46" s="341"/>
      <c r="F46" s="343"/>
    </row>
    <row r="47" spans="1:14" s="342" customFormat="1" hidden="1">
      <c r="A47" s="339">
        <f>+A46+0.1</f>
        <v>8.1999999999999993</v>
      </c>
      <c r="B47" s="340" t="s">
        <v>20</v>
      </c>
      <c r="C47" s="340"/>
      <c r="D47" s="419"/>
      <c r="E47" s="341"/>
      <c r="F47" s="343"/>
    </row>
    <row r="48" spans="1:14" s="342" customFormat="1" hidden="1">
      <c r="A48" s="339">
        <f>+A47+0.1</f>
        <v>8.2999999999999989</v>
      </c>
      <c r="B48" s="340" t="s">
        <v>21</v>
      </c>
      <c r="C48" s="340"/>
      <c r="D48" s="419"/>
      <c r="E48" s="341"/>
      <c r="F48" s="343"/>
    </row>
    <row r="49" spans="1:11" ht="18.75" hidden="1" customHeight="1">
      <c r="A49" s="58">
        <f>+A45+1</f>
        <v>9</v>
      </c>
      <c r="B49" s="12" t="s">
        <v>22</v>
      </c>
      <c r="C49" s="363"/>
      <c r="D49" s="211"/>
      <c r="E49" s="215"/>
      <c r="F49" s="141" t="s">
        <v>219</v>
      </c>
    </row>
    <row r="50" spans="1:11" ht="18.75" customHeight="1">
      <c r="A50" s="58">
        <v>9</v>
      </c>
      <c r="B50" s="12" t="s">
        <v>28</v>
      </c>
      <c r="C50" s="363"/>
      <c r="D50" s="211">
        <v>6150</v>
      </c>
      <c r="E50" s="215"/>
      <c r="F50" s="141">
        <v>54</v>
      </c>
      <c r="G50" s="5" t="s">
        <v>169</v>
      </c>
      <c r="H50" s="5">
        <v>147</v>
      </c>
      <c r="I50" s="5" t="s">
        <v>170</v>
      </c>
      <c r="J50" s="5">
        <f>+F50*H50</f>
        <v>7938</v>
      </c>
    </row>
    <row r="51" spans="1:11" ht="18.75" customHeight="1">
      <c r="A51" s="58">
        <f t="shared" ref="A51:A71" si="2">+A50+1</f>
        <v>10</v>
      </c>
      <c r="B51" s="12" t="s">
        <v>23</v>
      </c>
      <c r="C51" s="363"/>
      <c r="D51" s="211">
        <v>1050</v>
      </c>
      <c r="E51" s="215"/>
      <c r="F51" s="211">
        <f>+$F$50</f>
        <v>54</v>
      </c>
      <c r="G51" s="5" t="s">
        <v>169</v>
      </c>
      <c r="H51" s="5">
        <v>27.9</v>
      </c>
      <c r="I51" s="5" t="s">
        <v>170</v>
      </c>
      <c r="J51" s="5">
        <f>+F51*H51</f>
        <v>1506.6</v>
      </c>
    </row>
    <row r="52" spans="1:11" ht="18.75" customHeight="1">
      <c r="A52" s="58">
        <f t="shared" si="2"/>
        <v>11</v>
      </c>
      <c r="B52" s="12" t="s">
        <v>69</v>
      </c>
      <c r="C52" s="363"/>
      <c r="D52" s="211">
        <v>2996.4</v>
      </c>
      <c r="E52" s="215"/>
      <c r="F52" s="211">
        <f t="shared" ref="F52:F54" si="3">+$F$50</f>
        <v>54</v>
      </c>
      <c r="G52" s="5" t="s">
        <v>169</v>
      </c>
      <c r="H52" s="5" t="s">
        <v>220</v>
      </c>
      <c r="I52" s="5" t="s">
        <v>170</v>
      </c>
      <c r="J52" s="5">
        <f>0*80+0*110+0*250</f>
        <v>0</v>
      </c>
      <c r="K52" s="5" t="s">
        <v>221</v>
      </c>
    </row>
    <row r="53" spans="1:11" ht="18.75" customHeight="1">
      <c r="A53" s="58">
        <f t="shared" si="2"/>
        <v>12</v>
      </c>
      <c r="B53" s="12" t="s">
        <v>45</v>
      </c>
      <c r="C53" s="363"/>
      <c r="D53" s="211">
        <f>900+2200</f>
        <v>3100</v>
      </c>
      <c r="E53" s="215"/>
      <c r="F53" s="211"/>
    </row>
    <row r="54" spans="1:11" ht="18.75" customHeight="1">
      <c r="A54" s="58">
        <f t="shared" si="2"/>
        <v>13</v>
      </c>
      <c r="B54" s="12" t="s">
        <v>114</v>
      </c>
      <c r="C54" s="363"/>
      <c r="D54" s="211">
        <v>400</v>
      </c>
      <c r="E54" s="215"/>
      <c r="F54" s="211">
        <f t="shared" si="3"/>
        <v>54</v>
      </c>
      <c r="G54" s="5" t="s">
        <v>169</v>
      </c>
      <c r="H54" s="5">
        <v>38.700000000000003</v>
      </c>
      <c r="I54" s="5" t="s">
        <v>170</v>
      </c>
      <c r="J54" s="5">
        <f>+F54*H54</f>
        <v>2089.8000000000002</v>
      </c>
    </row>
    <row r="55" spans="1:11" ht="18.75" customHeight="1">
      <c r="A55" s="58">
        <f t="shared" si="2"/>
        <v>14</v>
      </c>
      <c r="B55" s="12" t="s">
        <v>115</v>
      </c>
      <c r="C55" s="363"/>
      <c r="D55" s="211">
        <v>200</v>
      </c>
      <c r="E55" s="215"/>
      <c r="F55" s="141"/>
    </row>
    <row r="56" spans="1:11" ht="18.75" customHeight="1">
      <c r="A56" s="58">
        <f t="shared" si="2"/>
        <v>15</v>
      </c>
      <c r="B56" s="12" t="s">
        <v>24</v>
      </c>
      <c r="C56" s="363"/>
      <c r="D56" s="211">
        <v>4350</v>
      </c>
      <c r="E56" s="215"/>
      <c r="F56" s="141"/>
    </row>
    <row r="57" spans="1:11" ht="18.75" customHeight="1">
      <c r="A57" s="58">
        <f t="shared" si="2"/>
        <v>16</v>
      </c>
      <c r="B57" s="12" t="s">
        <v>25</v>
      </c>
      <c r="C57" s="363"/>
      <c r="D57" s="211">
        <v>919.7</v>
      </c>
      <c r="E57" s="215"/>
      <c r="F57" s="141"/>
    </row>
    <row r="58" spans="1:11" ht="18.75" customHeight="1">
      <c r="A58" s="58">
        <f t="shared" si="2"/>
        <v>17</v>
      </c>
      <c r="B58" s="12" t="s">
        <v>336</v>
      </c>
      <c r="C58" s="363"/>
      <c r="D58" s="211">
        <v>216</v>
      </c>
      <c r="E58" s="215"/>
      <c r="F58" s="141"/>
    </row>
    <row r="59" spans="1:11" ht="18.75" hidden="1" customHeight="1">
      <c r="A59" s="58">
        <f t="shared" si="2"/>
        <v>18</v>
      </c>
      <c r="B59" s="12" t="s">
        <v>50</v>
      </c>
      <c r="C59" s="363"/>
      <c r="D59" s="211"/>
      <c r="E59" s="215"/>
      <c r="F59" s="141"/>
    </row>
    <row r="60" spans="1:11" ht="18.75" customHeight="1">
      <c r="A60" s="58">
        <v>18</v>
      </c>
      <c r="B60" s="12" t="s">
        <v>42</v>
      </c>
      <c r="C60" s="363"/>
      <c r="D60" s="211">
        <v>450</v>
      </c>
      <c r="E60" s="215"/>
      <c r="F60" s="141"/>
    </row>
    <row r="61" spans="1:11" ht="18.75" customHeight="1">
      <c r="A61" s="58">
        <f t="shared" si="2"/>
        <v>19</v>
      </c>
      <c r="B61" s="12" t="s">
        <v>70</v>
      </c>
      <c r="C61" s="363"/>
      <c r="D61" s="211">
        <v>20</v>
      </c>
      <c r="E61" s="215"/>
      <c r="F61" s="141"/>
    </row>
    <row r="62" spans="1:11" ht="18.75" customHeight="1">
      <c r="A62" s="58">
        <f t="shared" si="2"/>
        <v>20</v>
      </c>
      <c r="B62" s="12" t="s">
        <v>71</v>
      </c>
      <c r="C62" s="363"/>
      <c r="D62" s="211">
        <v>154</v>
      </c>
      <c r="E62" s="215"/>
      <c r="F62" s="141"/>
    </row>
    <row r="63" spans="1:11" ht="18.75" hidden="1" customHeight="1">
      <c r="A63" s="58">
        <f t="shared" si="2"/>
        <v>21</v>
      </c>
      <c r="B63" s="12" t="s">
        <v>43</v>
      </c>
      <c r="C63" s="363"/>
      <c r="D63" s="211"/>
      <c r="E63" s="215"/>
      <c r="F63" s="141"/>
    </row>
    <row r="64" spans="1:11" ht="18.75" hidden="1" customHeight="1">
      <c r="A64" s="58">
        <f t="shared" si="2"/>
        <v>22</v>
      </c>
      <c r="B64" s="12" t="s">
        <v>116</v>
      </c>
      <c r="C64" s="363"/>
      <c r="D64" s="211"/>
      <c r="E64" s="215"/>
      <c r="F64" s="141"/>
    </row>
    <row r="65" spans="1:12" ht="18.75" customHeight="1">
      <c r="A65" s="58">
        <v>21</v>
      </c>
      <c r="B65" s="12" t="s">
        <v>44</v>
      </c>
      <c r="C65" s="363"/>
      <c r="D65" s="211">
        <v>90</v>
      </c>
      <c r="E65" s="215"/>
      <c r="F65" s="141"/>
    </row>
    <row r="66" spans="1:12" ht="18.75" customHeight="1">
      <c r="A66" s="58">
        <f t="shared" si="2"/>
        <v>22</v>
      </c>
      <c r="B66" s="12" t="s">
        <v>60</v>
      </c>
      <c r="C66" s="363"/>
      <c r="D66" s="211">
        <v>315.2</v>
      </c>
      <c r="E66" s="215"/>
      <c r="F66" s="141"/>
    </row>
    <row r="67" spans="1:12" ht="18.75" customHeight="1">
      <c r="A67" s="58">
        <f t="shared" si="2"/>
        <v>23</v>
      </c>
      <c r="B67" s="12" t="s">
        <v>287</v>
      </c>
      <c r="C67" s="363"/>
      <c r="D67" s="211">
        <v>750</v>
      </c>
      <c r="E67" s="215"/>
      <c r="F67" s="141"/>
    </row>
    <row r="68" spans="1:12" ht="18.75" hidden="1" customHeight="1">
      <c r="A68" s="58">
        <f t="shared" si="2"/>
        <v>24</v>
      </c>
      <c r="B68" s="12"/>
      <c r="C68" s="363"/>
      <c r="D68" s="211"/>
      <c r="E68" s="215"/>
      <c r="F68" s="141"/>
    </row>
    <row r="69" spans="1:12" ht="18.75" hidden="1" customHeight="1">
      <c r="A69" s="58">
        <f t="shared" si="2"/>
        <v>25</v>
      </c>
      <c r="B69" s="12"/>
      <c r="C69" s="363"/>
      <c r="D69" s="211"/>
      <c r="E69" s="215"/>
      <c r="F69" s="141" t="s">
        <v>304</v>
      </c>
    </row>
    <row r="70" spans="1:12" ht="18.75" customHeight="1">
      <c r="A70" s="58">
        <v>24</v>
      </c>
      <c r="B70" s="12" t="s">
        <v>197</v>
      </c>
      <c r="C70" s="363"/>
      <c r="D70" s="211">
        <v>150</v>
      </c>
      <c r="E70" s="215"/>
      <c r="F70" s="141"/>
    </row>
    <row r="71" spans="1:12" ht="18.75" hidden="1" customHeight="1">
      <c r="A71" s="58">
        <f t="shared" si="2"/>
        <v>25</v>
      </c>
      <c r="B71" s="12" t="s">
        <v>196</v>
      </c>
      <c r="C71" s="363"/>
      <c r="D71" s="211"/>
      <c r="E71" s="215"/>
      <c r="F71" s="141"/>
    </row>
    <row r="72" spans="1:12" ht="18.75" customHeight="1">
      <c r="A72" s="58">
        <v>25</v>
      </c>
      <c r="B72" s="12" t="s">
        <v>26</v>
      </c>
      <c r="C72" s="363"/>
      <c r="D72" s="211">
        <f>+D73</f>
        <v>23650</v>
      </c>
      <c r="E72" s="215"/>
      <c r="F72" s="141"/>
    </row>
    <row r="73" spans="1:12" s="342" customFormat="1">
      <c r="A73" s="339">
        <f>+A72+0.1</f>
        <v>25.1</v>
      </c>
      <c r="B73" s="340" t="s">
        <v>72</v>
      </c>
      <c r="C73" s="340"/>
      <c r="D73" s="419">
        <v>23650</v>
      </c>
      <c r="E73" s="341"/>
      <c r="F73" s="343"/>
      <c r="L73" s="419"/>
    </row>
    <row r="74" spans="1:12" ht="18.75" hidden="1" customHeight="1">
      <c r="A74" s="58">
        <f>+A72+1</f>
        <v>26</v>
      </c>
      <c r="B74" s="12" t="s">
        <v>73</v>
      </c>
      <c r="C74" s="363"/>
      <c r="D74" s="211"/>
      <c r="E74" s="215"/>
      <c r="F74" s="141"/>
    </row>
    <row r="75" spans="1:12" ht="18.75" customHeight="1">
      <c r="A75" s="58">
        <v>26</v>
      </c>
      <c r="B75" s="12" t="s">
        <v>63</v>
      </c>
      <c r="C75" s="363"/>
      <c r="D75" s="211">
        <v>180</v>
      </c>
      <c r="E75" s="215"/>
      <c r="F75" s="141" t="s">
        <v>335</v>
      </c>
    </row>
    <row r="76" spans="1:12">
      <c r="A76" s="28"/>
      <c r="B76" s="80" t="s">
        <v>29</v>
      </c>
      <c r="C76" s="365"/>
      <c r="D76" s="449">
        <f>SUM(D36,D39:D45,D49:D72,D74:D75)</f>
        <v>681137.79999999993</v>
      </c>
      <c r="E76" s="215" t="s">
        <v>339</v>
      </c>
      <c r="F76" s="462">
        <f>+D33-D76</f>
        <v>0</v>
      </c>
      <c r="G76" s="463"/>
    </row>
    <row r="77" spans="1:12" ht="37.5" customHeight="1">
      <c r="B77" s="53"/>
      <c r="C77" s="43"/>
    </row>
    <row r="78" spans="1:12" ht="26.25" hidden="1" customHeight="1">
      <c r="B78" s="195" t="s">
        <v>2</v>
      </c>
      <c r="C78" s="210"/>
      <c r="D78" s="209" t="s">
        <v>307</v>
      </c>
      <c r="E78" s="210"/>
    </row>
    <row r="79" spans="1:12" ht="15.75" hidden="1" customHeight="1">
      <c r="B79" s="53"/>
      <c r="D79" s="455" t="s">
        <v>88</v>
      </c>
      <c r="E79" s="216"/>
    </row>
    <row r="80" spans="1:12" ht="30.75" hidden="1" customHeight="1">
      <c r="B80" s="195" t="s">
        <v>6</v>
      </c>
      <c r="C80" s="209"/>
      <c r="D80" s="209" t="s">
        <v>308</v>
      </c>
      <c r="E80" s="209"/>
    </row>
    <row r="81" spans="1:6" ht="13.5" hidden="1" customHeight="1">
      <c r="D81" s="455" t="s">
        <v>88</v>
      </c>
      <c r="E81" s="216"/>
    </row>
    <row r="82" spans="1:6" hidden="1">
      <c r="B82" s="43" t="s">
        <v>173</v>
      </c>
    </row>
    <row r="83" spans="1:6" s="194" customFormat="1" ht="109.5" customHeight="1">
      <c r="A83" s="227" t="s">
        <v>186</v>
      </c>
      <c r="D83" s="225"/>
      <c r="E83" s="226" t="s">
        <v>201</v>
      </c>
      <c r="F83" s="344"/>
    </row>
    <row r="84" spans="1:6" ht="40.5" customHeight="1">
      <c r="B84" s="56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80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2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0"/>
      <c r="B1" s="221"/>
      <c r="C1" s="456" t="s">
        <v>171</v>
      </c>
      <c r="D1" s="402">
        <f>+'Ekamut-caxs'!E1+1</f>
        <v>34</v>
      </c>
      <c r="E1" s="53"/>
      <c r="F1" s="28"/>
      <c r="G1" s="28"/>
    </row>
    <row r="2" spans="1:10" s="40" customFormat="1" ht="17.25">
      <c r="A2" s="220"/>
      <c r="B2" s="222"/>
      <c r="C2" s="456" t="s">
        <v>38</v>
      </c>
      <c r="D2" s="403"/>
      <c r="E2" s="53"/>
      <c r="F2" s="28"/>
      <c r="G2" s="28"/>
    </row>
    <row r="3" spans="1:10" s="40" customFormat="1" ht="17.25">
      <c r="A3" s="220"/>
      <c r="B3" s="222"/>
      <c r="C3" s="456" t="s">
        <v>193</v>
      </c>
      <c r="D3" s="403"/>
      <c r="E3" s="53"/>
      <c r="F3" s="28"/>
      <c r="G3" s="28"/>
    </row>
    <row r="4" spans="1:10" s="40" customFormat="1" ht="17.25">
      <c r="A4" s="220"/>
      <c r="B4" s="222"/>
      <c r="C4" s="456" t="s">
        <v>306</v>
      </c>
      <c r="D4" s="404"/>
      <c r="E4" s="53"/>
      <c r="F4" s="28"/>
      <c r="G4" s="28"/>
    </row>
    <row r="5" spans="1:10" s="40" customFormat="1" ht="17.25">
      <c r="A5" s="220"/>
      <c r="B5" s="222"/>
      <c r="C5" s="456" t="s">
        <v>194</v>
      </c>
      <c r="D5" s="404"/>
      <c r="E5" s="53"/>
      <c r="F5" s="28"/>
      <c r="G5" s="28"/>
    </row>
    <row r="6" spans="1:10" s="40" customFormat="1" ht="17.25">
      <c r="A6" s="220"/>
      <c r="B6" s="222"/>
      <c r="C6" s="456"/>
      <c r="D6" s="404"/>
      <c r="E6" s="53"/>
      <c r="F6" s="28"/>
      <c r="G6" s="28"/>
    </row>
    <row r="7" spans="1:10" s="40" customFormat="1" ht="17.25">
      <c r="A7" s="220"/>
      <c r="B7" s="369"/>
      <c r="C7" s="457" t="s">
        <v>247</v>
      </c>
      <c r="D7" s="402">
        <f>+'Ekamut-caxs'!E7+1</f>
        <v>34</v>
      </c>
      <c r="E7" s="337"/>
      <c r="F7" s="53"/>
      <c r="G7" s="28"/>
      <c r="H7" s="28"/>
      <c r="I7" s="28"/>
      <c r="J7" s="28"/>
    </row>
    <row r="8" spans="1:10" s="40" customFormat="1" ht="17.25">
      <c r="A8" s="220"/>
      <c r="B8" s="220"/>
      <c r="C8" s="458" t="s">
        <v>38</v>
      </c>
      <c r="D8" s="405"/>
      <c r="E8" s="306"/>
      <c r="F8" s="53"/>
      <c r="G8" s="28"/>
      <c r="H8" s="28"/>
      <c r="I8" s="28"/>
      <c r="J8" s="28"/>
    </row>
    <row r="9" spans="1:10" s="40" customFormat="1" ht="17.25">
      <c r="A9" s="220"/>
      <c r="B9" s="220"/>
      <c r="C9" s="458" t="s">
        <v>249</v>
      </c>
      <c r="D9" s="406"/>
      <c r="E9" s="306"/>
      <c r="F9" s="53"/>
      <c r="G9" s="28"/>
      <c r="H9" s="28"/>
      <c r="I9" s="28"/>
      <c r="J9" s="28"/>
    </row>
    <row r="10" spans="1:10" s="40" customFormat="1" ht="17.25">
      <c r="A10" s="220"/>
      <c r="B10" s="220"/>
      <c r="C10" s="459" t="str">
        <f>+'Ekamut-caxs'!D10</f>
        <v>«20» մայիսի, 2025թ.</v>
      </c>
      <c r="D10" s="406"/>
      <c r="E10" s="210"/>
      <c r="F10" s="53"/>
      <c r="G10" s="28"/>
      <c r="H10" s="28"/>
      <c r="I10" s="28"/>
      <c r="J10" s="28"/>
    </row>
    <row r="11" spans="1:10" s="40" customFormat="1" ht="17.25">
      <c r="A11" s="220"/>
      <c r="B11" s="222"/>
      <c r="C11" s="459" t="str">
        <f>+'Ekamut-caxs'!D11</f>
        <v xml:space="preserve">հ. 1992-Ա որոշմամբ </v>
      </c>
      <c r="D11" s="404"/>
      <c r="E11" s="53"/>
      <c r="F11" s="28"/>
      <c r="G11" s="28"/>
    </row>
    <row r="12" spans="1:10" s="40" customFormat="1" ht="12.75" customHeight="1">
      <c r="A12" s="220"/>
      <c r="B12" s="222"/>
      <c r="C12" s="213"/>
      <c r="E12" s="53"/>
      <c r="F12" s="28"/>
      <c r="G12" s="28"/>
    </row>
    <row r="13" spans="1:10" s="40" customFormat="1" ht="19.5" customHeight="1">
      <c r="A13" s="467" t="s">
        <v>39</v>
      </c>
      <c r="B13" s="467"/>
      <c r="C13" s="467"/>
      <c r="D13" s="467"/>
      <c r="E13" s="53"/>
      <c r="F13" s="28"/>
      <c r="G13" s="28"/>
    </row>
    <row r="14" spans="1:10" s="5" customFormat="1" ht="20.25">
      <c r="A14" s="465" t="str">
        <f>+_xlfn.SINGLE('Ekamut-caxs'!A13)</f>
        <v xml:space="preserve">«Ավանի մսուր-մանկապարտեզներ» ՀՈԱԿ-ի </v>
      </c>
      <c r="B14" s="465"/>
      <c r="C14" s="465"/>
      <c r="D14" s="465"/>
      <c r="E14" s="54"/>
      <c r="F14" s="3"/>
      <c r="G14" s="3"/>
    </row>
    <row r="15" spans="1:10" s="5" customFormat="1" ht="18.75" customHeight="1">
      <c r="A15" s="466" t="s">
        <v>271</v>
      </c>
      <c r="B15" s="466"/>
      <c r="C15" s="466"/>
      <c r="D15" s="466"/>
      <c r="E15" s="53"/>
      <c r="F15" s="28"/>
      <c r="G15" s="28"/>
    </row>
    <row r="16" spans="1:10" s="5" customFormat="1" ht="11.25" customHeight="1">
      <c r="A16" s="361"/>
      <c r="B16" s="370"/>
      <c r="C16" s="361"/>
      <c r="D16" s="361"/>
      <c r="E16" s="53"/>
      <c r="F16" s="28"/>
      <c r="G16" s="28"/>
    </row>
    <row r="17" spans="1:7" s="40" customFormat="1" ht="15" customHeight="1">
      <c r="A17" s="220"/>
      <c r="B17" s="222"/>
      <c r="C17" s="460" t="s">
        <v>195</v>
      </c>
      <c r="D17" s="371"/>
      <c r="E17" s="53"/>
      <c r="F17" s="28"/>
      <c r="G17" s="28"/>
    </row>
    <row r="18" spans="1:7" s="43" customFormat="1" ht="31.5" customHeight="1" thickBot="1">
      <c r="A18" s="372" t="s">
        <v>3</v>
      </c>
      <c r="B18" s="373" t="s">
        <v>30</v>
      </c>
      <c r="C18" s="461" t="s">
        <v>40</v>
      </c>
      <c r="D18" s="374"/>
      <c r="E18" s="386">
        <f>+C19-C77</f>
        <v>39842.500000000007</v>
      </c>
      <c r="G18" s="138" t="s">
        <v>191</v>
      </c>
    </row>
    <row r="19" spans="1:7" s="40" customFormat="1" ht="40.9" customHeight="1" thickBot="1">
      <c r="A19" s="375" t="s">
        <v>7</v>
      </c>
      <c r="B19" s="376" t="s">
        <v>31</v>
      </c>
      <c r="C19" s="130">
        <f>+'Dramakani hamematakan'!D6</f>
        <v>52859.4</v>
      </c>
      <c r="D19" s="377"/>
      <c r="E19" s="468" t="s">
        <v>192</v>
      </c>
      <c r="F19" s="468"/>
      <c r="G19" s="136">
        <v>30</v>
      </c>
    </row>
    <row r="20" spans="1:7" s="40" customFormat="1" ht="17.25">
      <c r="A20" s="375" t="s">
        <v>10</v>
      </c>
      <c r="B20" s="376" t="s">
        <v>76</v>
      </c>
      <c r="C20" s="130">
        <f>SUM(C21:C22,C25,C29:C34)</f>
        <v>665777.70000000007</v>
      </c>
      <c r="D20" s="378"/>
      <c r="E20" s="53"/>
      <c r="F20" s="28"/>
      <c r="G20" s="28"/>
    </row>
    <row r="21" spans="1:7" s="40" customFormat="1" ht="18" customHeight="1">
      <c r="A21" s="34">
        <v>1</v>
      </c>
      <c r="B21" s="218" t="str">
        <f>+'Ekamut-caxs'!B17</f>
        <v>Սուբսիդիայից</v>
      </c>
      <c r="C21" s="129">
        <f>+'Ekamut-caxs'!D17</f>
        <v>617775.9</v>
      </c>
      <c r="D21" s="214"/>
      <c r="E21" s="53"/>
      <c r="F21" s="28"/>
      <c r="G21" s="28"/>
    </row>
    <row r="22" spans="1:7" s="40" customFormat="1" ht="18" customHeight="1">
      <c r="A22" s="34">
        <f>+A21+1</f>
        <v>2</v>
      </c>
      <c r="B22" s="218" t="str">
        <f>+'Ekamut-caxs'!B18</f>
        <v>Այլ նպաստներ բյուջեից, որից՝</v>
      </c>
      <c r="C22" s="129">
        <f>SUM(C23:C24)</f>
        <v>315.2</v>
      </c>
      <c r="D22" s="214"/>
      <c r="E22" s="53"/>
      <c r="F22" s="28"/>
      <c r="G22" s="28"/>
    </row>
    <row r="23" spans="1:7" s="359" customFormat="1" ht="15.75" customHeight="1">
      <c r="A23" s="347">
        <f>+A22+0.1</f>
        <v>2.1</v>
      </c>
      <c r="B23" s="348" t="str">
        <f>+'Ekamut-caxs'!B19</f>
        <v>վերապատրաստման գծով</v>
      </c>
      <c r="C23" s="349">
        <f>+'Ekamut-caxs'!D19</f>
        <v>315.2</v>
      </c>
      <c r="D23" s="356"/>
      <c r="E23" s="357"/>
      <c r="F23" s="358"/>
      <c r="G23" s="358"/>
    </row>
    <row r="24" spans="1:7" s="359" customFormat="1" ht="15.75" hidden="1" customHeight="1">
      <c r="A24" s="347">
        <f>+A23+0.1</f>
        <v>2.2000000000000002</v>
      </c>
      <c r="B24" s="348" t="str">
        <f>+'Ekamut-caxs'!B20</f>
        <v>կամավոր ատեստավորման գծով</v>
      </c>
      <c r="C24" s="349">
        <f>+'Ekamut-caxs'!D20</f>
        <v>0</v>
      </c>
      <c r="D24" s="356"/>
      <c r="E24" s="357"/>
      <c r="F24" s="358"/>
      <c r="G24" s="358"/>
    </row>
    <row r="25" spans="1:7" s="40" customFormat="1" ht="18" customHeight="1">
      <c r="A25" s="34">
        <f>+A22+1</f>
        <v>3</v>
      </c>
      <c r="B25" s="218" t="str">
        <f>+'Ekamut-caxs'!B21</f>
        <v>Դրամաշնորհներ բյուջեից, որից՝</v>
      </c>
      <c r="C25" s="129">
        <f>SUM(C26:C28)</f>
        <v>33958.9</v>
      </c>
      <c r="D25" s="214"/>
      <c r="E25" s="53"/>
      <c r="F25" s="28"/>
      <c r="G25" s="28"/>
    </row>
    <row r="26" spans="1:7" s="359" customFormat="1" ht="15.75" customHeight="1">
      <c r="A26" s="347">
        <f>+A25+0.1</f>
        <v>3.1</v>
      </c>
      <c r="B26" s="348" t="str">
        <f>+'Ekamut-caxs'!B22</f>
        <v>կրթության առանձնահատուկ պայմանների կարիք ունեցող երեխաների գծով</v>
      </c>
      <c r="C26" s="350">
        <f>+'Ekamut-caxs'!D22</f>
        <v>18787</v>
      </c>
      <c r="D26" s="356"/>
      <c r="E26" s="357"/>
      <c r="F26" s="358"/>
      <c r="G26" s="358"/>
    </row>
    <row r="27" spans="1:7" s="359" customFormat="1" ht="15.75" customHeight="1">
      <c r="A27" s="347">
        <f>+A26+0.1</f>
        <v>3.2</v>
      </c>
      <c r="B27" s="348" t="str">
        <f>+'Ekamut-caxs'!B23</f>
        <v>զինծառայողների երեխաների գծով</v>
      </c>
      <c r="C27" s="350">
        <f>+'Ekamut-caxs'!D23</f>
        <v>7632.9</v>
      </c>
      <c r="D27" s="356"/>
      <c r="E27" s="357"/>
      <c r="F27" s="358"/>
      <c r="G27" s="358"/>
    </row>
    <row r="28" spans="1:7" s="359" customFormat="1" ht="15.75" customHeight="1">
      <c r="A28" s="347">
        <f>+A27+0.1</f>
        <v>3.3000000000000003</v>
      </c>
      <c r="B28" s="348" t="s">
        <v>225</v>
      </c>
      <c r="C28" s="349">
        <v>7539</v>
      </c>
      <c r="D28" s="356"/>
      <c r="E28" s="357"/>
      <c r="F28" s="358"/>
      <c r="G28" s="358"/>
    </row>
    <row r="29" spans="1:7" s="40" customFormat="1" ht="18" customHeight="1">
      <c r="A29" s="34">
        <f>+A25+1</f>
        <v>4</v>
      </c>
      <c r="B29" s="218" t="str">
        <f>+'Ekamut-caxs'!B24</f>
        <v xml:space="preserve">Վճարովի ծառայություններից </v>
      </c>
      <c r="C29" s="129">
        <f>+'Ekamut-caxs'!D24</f>
        <v>12183.3</v>
      </c>
      <c r="D29" s="214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18" t="str">
        <f>+'Ekamut-caxs'!B25</f>
        <v>Սպասարկման և կոմունալ համավճարներից</v>
      </c>
      <c r="C30" s="128">
        <f>+'Ekamut-caxs'!D25</f>
        <v>0</v>
      </c>
      <c r="D30" s="214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18" t="str">
        <f>+'Ekamut-caxs'!B26</f>
        <v>Ֆինանսական օգնությունից (օգնիր մանկապարտեզիդ)</v>
      </c>
      <c r="C31" s="129">
        <f>+'Ekamut-caxs'!D26</f>
        <v>0</v>
      </c>
      <c r="D31" s="214"/>
      <c r="E31" s="53"/>
      <c r="F31" s="28"/>
      <c r="G31" s="28"/>
    </row>
    <row r="32" spans="1:7" s="40" customFormat="1" ht="18" customHeight="1">
      <c r="A32" s="34">
        <v>6</v>
      </c>
      <c r="B32" s="218" t="s">
        <v>319</v>
      </c>
      <c r="C32" s="128">
        <v>800</v>
      </c>
      <c r="D32" s="214"/>
      <c r="E32" s="53"/>
      <c r="F32" s="28"/>
      <c r="G32" s="28"/>
    </row>
    <row r="33" spans="1:7" s="40" customFormat="1" ht="18" customHeight="1">
      <c r="A33" s="34">
        <f t="shared" si="0"/>
        <v>7</v>
      </c>
      <c r="B33" s="218" t="str">
        <f>+'Ekamut-caxs'!B30</f>
        <v>Բանկի տոկոսից</v>
      </c>
      <c r="C33" s="128">
        <f>+'Ekamut-caxs'!D30</f>
        <v>579.4</v>
      </c>
      <c r="D33" s="214"/>
      <c r="E33" s="53"/>
      <c r="F33" s="28"/>
      <c r="G33" s="28"/>
    </row>
    <row r="34" spans="1:7" s="40" customFormat="1" ht="18" customHeight="1">
      <c r="A34" s="34">
        <f>+A33+1</f>
        <v>8</v>
      </c>
      <c r="B34" s="218" t="str">
        <f>+'Ekamut-caxs'!B32</f>
        <v>Այլ եկամուտներ</v>
      </c>
      <c r="C34" s="128">
        <f>+'Ekamut-caxs'!D32</f>
        <v>165</v>
      </c>
      <c r="D34" s="214"/>
      <c r="E34" s="53" t="s">
        <v>252</v>
      </c>
      <c r="F34" s="28"/>
      <c r="G34" s="28"/>
    </row>
    <row r="35" spans="1:7" s="40" customFormat="1" ht="17.25">
      <c r="A35" s="375" t="s">
        <v>32</v>
      </c>
      <c r="B35" s="376" t="s">
        <v>77</v>
      </c>
      <c r="C35" s="130">
        <f>C36+C79+C91</f>
        <v>707859.5</v>
      </c>
      <c r="D35" s="378"/>
      <c r="E35" s="141"/>
      <c r="F35" s="28"/>
      <c r="G35" s="28"/>
    </row>
    <row r="36" spans="1:7" s="40" customFormat="1" ht="17.25">
      <c r="A36" s="27" t="s">
        <v>52</v>
      </c>
      <c r="B36" s="376" t="s">
        <v>55</v>
      </c>
      <c r="C36" s="130">
        <f>SUM(C37,C40:C46,C50:C73,C77:C78)</f>
        <v>670504.69999999995</v>
      </c>
      <c r="D36" s="378"/>
      <c r="E36" s="53"/>
      <c r="F36" s="28"/>
      <c r="G36" s="28"/>
    </row>
    <row r="37" spans="1:7" s="40" customFormat="1" ht="18" customHeight="1">
      <c r="A37" s="34">
        <v>1</v>
      </c>
      <c r="B37" s="218" t="str">
        <f>+'Ekamut-caxs'!B36</f>
        <v>Աշխատավարձի գծով, որից՝</v>
      </c>
      <c r="C37" s="129">
        <f>+'Ekamut-caxs'!D36</f>
        <v>498223.2</v>
      </c>
      <c r="D37" s="214"/>
      <c r="E37" s="53"/>
      <c r="F37" s="28"/>
      <c r="G37" s="28"/>
    </row>
    <row r="38" spans="1:7" s="359" customFormat="1">
      <c r="A38" s="347">
        <f>+A37+0.1</f>
        <v>1.1000000000000001</v>
      </c>
      <c r="B38" s="348" t="str">
        <f>+'Ekamut-caxs'!B37</f>
        <v>վճարովի ծառայության գծով</v>
      </c>
      <c r="C38" s="349">
        <f>+'Ekamut-caxs'!D37</f>
        <v>9003</v>
      </c>
      <c r="D38" s="356"/>
      <c r="E38" s="357"/>
      <c r="F38" s="358"/>
      <c r="G38" s="358"/>
    </row>
    <row r="39" spans="1:7" s="359" customFormat="1">
      <c r="A39" s="347">
        <f>+A38+0.1</f>
        <v>1.2000000000000002</v>
      </c>
      <c r="B39" s="348" t="str">
        <f>+'Ekamut-caxs'!B38</f>
        <v>պարգևատրման գծով</v>
      </c>
      <c r="C39" s="349">
        <f>+'Ekamut-caxs'!D38</f>
        <v>33088.400000000001</v>
      </c>
      <c r="D39" s="356"/>
      <c r="E39" s="357"/>
      <c r="F39" s="358"/>
      <c r="G39" s="358"/>
    </row>
    <row r="40" spans="1:7" s="40" customFormat="1" ht="17.25">
      <c r="A40" s="34">
        <f>+A37+1</f>
        <v>2</v>
      </c>
      <c r="B40" s="218" t="str">
        <f>+'Ekamut-caxs'!B39</f>
        <v>Սննդի գծով</v>
      </c>
      <c r="C40" s="129">
        <f>+'Ekamut-caxs'!D39</f>
        <v>87497.7</v>
      </c>
      <c r="D40" s="214"/>
      <c r="E40" s="53"/>
      <c r="F40" s="28"/>
      <c r="G40" s="28"/>
    </row>
    <row r="41" spans="1:7" s="40" customFormat="1" ht="18" customHeight="1">
      <c r="A41" s="34">
        <f>+A40+1</f>
        <v>3</v>
      </c>
      <c r="B41" s="218" t="str">
        <f>+'Ekamut-caxs'!B40</f>
        <v>Ջեռուցման գծով</v>
      </c>
      <c r="C41" s="129">
        <f>+'Ekamut-caxs'!D40</f>
        <v>22068.2</v>
      </c>
      <c r="D41" s="214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18" t="str">
        <f>+'Ekamut-caxs'!B41</f>
        <v>Էլեկտրաէներգիայի գծով</v>
      </c>
      <c r="C42" s="129">
        <f>+'Ekamut-caxs'!D41</f>
        <v>23227.5</v>
      </c>
      <c r="D42" s="214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18" t="str">
        <f>+'Ekamut-caxs'!B42</f>
        <v>Ջրմուղ-կոյուղու գծով</v>
      </c>
      <c r="C43" s="129">
        <f>+'Komunal '!M27</f>
        <v>3187.9</v>
      </c>
      <c r="D43" s="214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18" t="str">
        <f>+'Ekamut-caxs'!B43</f>
        <v>Աղբահանության գծով</v>
      </c>
      <c r="C44" s="129">
        <f>+'Ekamut-caxs'!D43</f>
        <v>906.7</v>
      </c>
      <c r="D44" s="214"/>
      <c r="E44" s="53"/>
      <c r="F44" s="28"/>
      <c r="G44" s="28"/>
    </row>
    <row r="45" spans="1:7" s="40" customFormat="1" ht="18" customHeight="1">
      <c r="A45" s="34">
        <f t="shared" si="1"/>
        <v>7</v>
      </c>
      <c r="B45" s="218" t="str">
        <f>+'Ekamut-caxs'!B44</f>
        <v>Ախտաբանության գծով</v>
      </c>
      <c r="C45" s="129">
        <f>+'Ekamut-caxs'!D44</f>
        <v>445.3</v>
      </c>
      <c r="D45" s="214"/>
      <c r="E45" s="53"/>
      <c r="F45" s="28"/>
      <c r="G45" s="28"/>
    </row>
    <row r="46" spans="1:7" s="40" customFormat="1" ht="18" customHeight="1">
      <c r="A46" s="34">
        <f t="shared" si="1"/>
        <v>8</v>
      </c>
      <c r="B46" s="218" t="str">
        <f>+'Ekamut-caxs'!B45</f>
        <v>Կապի գծով, այդ թվում`</v>
      </c>
      <c r="C46" s="129">
        <f>SUM(C47:C49)</f>
        <v>440</v>
      </c>
      <c r="D46" s="214"/>
      <c r="E46" s="53"/>
      <c r="F46" s="28"/>
      <c r="G46" s="28"/>
    </row>
    <row r="47" spans="1:7" s="359" customFormat="1" ht="15.75" customHeight="1">
      <c r="A47" s="347">
        <f>+A46+0.1</f>
        <v>8.1</v>
      </c>
      <c r="B47" s="348" t="str">
        <f>+'Ekamut-caxs'!B46</f>
        <v>բաժանորդային վճար</v>
      </c>
      <c r="C47" s="350">
        <f>+'Ekamut-caxs'!D46</f>
        <v>440</v>
      </c>
      <c r="D47" s="356"/>
      <c r="E47" s="357"/>
      <c r="F47" s="358"/>
      <c r="G47" s="358"/>
    </row>
    <row r="48" spans="1:7" s="359" customFormat="1" ht="15.75" hidden="1" customHeight="1">
      <c r="A48" s="347">
        <f>+A47+0.1</f>
        <v>8.1999999999999993</v>
      </c>
      <c r="B48" s="348" t="str">
        <f>+'Ekamut-caxs'!B47</f>
        <v>րոպեավճար</v>
      </c>
      <c r="C48" s="350">
        <f>+'Ekamut-caxs'!D47</f>
        <v>0</v>
      </c>
      <c r="D48" s="356"/>
      <c r="E48" s="357"/>
      <c r="F48" s="358"/>
      <c r="G48" s="358"/>
    </row>
    <row r="49" spans="1:7" s="359" customFormat="1" ht="15.75" hidden="1" customHeight="1">
      <c r="A49" s="347">
        <f>+A48+0.1</f>
        <v>8.2999999999999989</v>
      </c>
      <c r="B49" s="348" t="str">
        <f>+'Ekamut-caxs'!B48</f>
        <v>ինտերնետ կապ</v>
      </c>
      <c r="C49" s="350">
        <f>+'Ekamut-caxs'!D48</f>
        <v>0</v>
      </c>
      <c r="D49" s="356"/>
      <c r="E49" s="357"/>
      <c r="F49" s="358"/>
      <c r="G49" s="358"/>
    </row>
    <row r="50" spans="1:7" s="40" customFormat="1" ht="18" hidden="1" customHeight="1">
      <c r="A50" s="34">
        <f>+A46+1</f>
        <v>9</v>
      </c>
      <c r="B50" s="218" t="str">
        <f>+'Ekamut-caxs'!B49</f>
        <v>Բանկային ծառայության գծով</v>
      </c>
      <c r="C50" s="129">
        <f>+'Ekamut-caxs'!D49</f>
        <v>0</v>
      </c>
      <c r="D50" s="214"/>
      <c r="E50" s="53"/>
      <c r="F50" s="28"/>
      <c r="G50" s="28"/>
    </row>
    <row r="51" spans="1:7" s="40" customFormat="1" ht="18" customHeight="1">
      <c r="A51" s="34">
        <v>9</v>
      </c>
      <c r="B51" s="218" t="str">
        <f>+'Ekamut-caxs'!B50</f>
        <v>Տնտեսական ապրանքների գծով</v>
      </c>
      <c r="C51" s="129">
        <f>+'Ekamut-caxs'!D50</f>
        <v>6150</v>
      </c>
      <c r="D51" s="214"/>
      <c r="E51" s="141">
        <f>+C51-'Ekamut-caxs'!D50</f>
        <v>0</v>
      </c>
      <c r="F51" s="28"/>
      <c r="G51" s="28"/>
    </row>
    <row r="52" spans="1:7" s="40" customFormat="1" ht="18" customHeight="1">
      <c r="A52" s="34">
        <f t="shared" ref="A52:A72" si="2">+A51+1</f>
        <v>10</v>
      </c>
      <c r="B52" s="218" t="str">
        <f>+'Ekamut-caxs'!B51</f>
        <v>Գրասենյակային ապրանքների գծով</v>
      </c>
      <c r="C52" s="129">
        <f>+'Ekamut-caxs'!D51</f>
        <v>1050</v>
      </c>
      <c r="D52" s="214"/>
      <c r="E52" s="141">
        <f>+C52-'Ekamut-caxs'!D51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18" t="str">
        <f>+'Ekamut-caxs'!B52</f>
        <v>Փոքրարժեք կամ արագամաշ առարկաների գծով</v>
      </c>
      <c r="C53" s="129">
        <f>+'Ekamut-caxs'!D52</f>
        <v>2996.4</v>
      </c>
      <c r="D53" s="214"/>
      <c r="E53" s="141">
        <f>+C53-'Ekamut-caxs'!D52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18" t="str">
        <f>+'Ekamut-caxs'!B53</f>
        <v>Ուսումնական նյութերի գծով</v>
      </c>
      <c r="C54" s="129">
        <f>+'Ekamut-caxs'!D53</f>
        <v>3100</v>
      </c>
      <c r="D54" s="214"/>
      <c r="E54" s="141">
        <f>+C54-'Ekamut-caxs'!D53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18" t="str">
        <f>+'Ekamut-caxs'!B54</f>
        <v>Դեղորայքի գծով</v>
      </c>
      <c r="C55" s="129">
        <f>+'Ekamut-caxs'!D54</f>
        <v>400</v>
      </c>
      <c r="D55" s="214"/>
      <c r="E55" s="141">
        <f>+C55-'Ekamut-caxs'!D54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18" t="str">
        <f>+'Ekamut-caxs'!B55</f>
        <v>Բուժ.ծառայության գծով</v>
      </c>
      <c r="C56" s="129">
        <f>+'Ekamut-caxs'!D55</f>
        <v>200</v>
      </c>
      <c r="D56" s="214"/>
      <c r="E56" s="141">
        <f>+C56-'Ekamut-caxs'!D55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18" t="str">
        <f>+'Ekamut-caxs'!B56</f>
        <v>Ընթացիկ վերանորոգման գծով</v>
      </c>
      <c r="C57" s="129">
        <f>+'Ekamut-caxs'!D56</f>
        <v>4350</v>
      </c>
      <c r="D57" s="214"/>
      <c r="E57" s="141">
        <f>+C57-'Ekamut-caxs'!D56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18" t="str">
        <f>+'Ekamut-caxs'!B57</f>
        <v>Ջեռուցման համակարգի սպասարկման գծով</v>
      </c>
      <c r="C58" s="129">
        <f>+'Ekamut-caxs'!D57</f>
        <v>919.7</v>
      </c>
      <c r="D58" s="214"/>
      <c r="E58" s="141">
        <f>+C58-'Ekamut-caxs'!D57</f>
        <v>0</v>
      </c>
      <c r="F58" s="28"/>
      <c r="G58" s="28"/>
    </row>
    <row r="59" spans="1:7" s="40" customFormat="1" ht="28.5" customHeight="1">
      <c r="A59" s="34">
        <f t="shared" si="2"/>
        <v>17</v>
      </c>
      <c r="B59" s="218" t="str">
        <f>+'Ekamut-caxs'!B58</f>
        <v>Կաթսայատան սպասարկման գծով, հակահրդեհային համակարգի սպասարկում</v>
      </c>
      <c r="C59" s="129">
        <f>+'Ekamut-caxs'!D58</f>
        <v>216</v>
      </c>
      <c r="D59" s="214"/>
      <c r="E59" s="141">
        <f>+C59-'Ekamut-caxs'!D58</f>
        <v>0</v>
      </c>
      <c r="F59" s="28"/>
      <c r="G59" s="28"/>
    </row>
    <row r="60" spans="1:7" s="40" customFormat="1" ht="18" hidden="1" customHeight="1">
      <c r="A60" s="34">
        <f t="shared" si="2"/>
        <v>18</v>
      </c>
      <c r="B60" s="218" t="str">
        <f>+'Ekamut-caxs'!B59</f>
        <v>Սպասարկման և կոմունալ համավճարների գծով</v>
      </c>
      <c r="C60" s="129">
        <f>+'Ekamut-caxs'!D59</f>
        <v>0</v>
      </c>
      <c r="D60" s="214"/>
      <c r="E60" s="141">
        <f>+C60-'Ekamut-caxs'!D59</f>
        <v>0</v>
      </c>
      <c r="F60" s="28"/>
      <c r="G60" s="28"/>
    </row>
    <row r="61" spans="1:7" s="40" customFormat="1" ht="18" customHeight="1">
      <c r="A61" s="34">
        <v>18</v>
      </c>
      <c r="B61" s="218" t="str">
        <f>+'Ekamut-caxs'!B60</f>
        <v>Գնումների համակարգողի ծառայության գծով</v>
      </c>
      <c r="C61" s="129">
        <f>+'Ekamut-caxs'!D60</f>
        <v>450</v>
      </c>
      <c r="D61" s="214"/>
      <c r="E61" s="141">
        <f>+C61-'Ekamut-caxs'!D60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18" t="str">
        <f>+'Ekamut-caxs'!B61</f>
        <v>Համակարգիչների տեխնիկական սպասարկման գծով</v>
      </c>
      <c r="C62" s="129">
        <f>+'Ekamut-caxs'!D61</f>
        <v>20</v>
      </c>
      <c r="D62" s="214"/>
      <c r="E62" s="141">
        <f>+C62-'Ekamut-caxs'!D61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18" t="str">
        <f>+'Ekamut-caxs'!B62</f>
        <v>Համակարգչային ծրագրի և կայքի սպասարկման գծով</v>
      </c>
      <c r="C63" s="129">
        <f>+'Ekamut-caxs'!D62</f>
        <v>154</v>
      </c>
      <c r="D63" s="214"/>
      <c r="E63" s="141">
        <f>+C63-'Ekamut-caxs'!D62</f>
        <v>0</v>
      </c>
      <c r="F63" s="28"/>
      <c r="G63" s="28"/>
    </row>
    <row r="64" spans="1:7" s="40" customFormat="1" ht="18" hidden="1" customHeight="1">
      <c r="A64" s="34">
        <f t="shared" si="2"/>
        <v>21</v>
      </c>
      <c r="B64" s="218" t="str">
        <f>+'Ekamut-caxs'!B63</f>
        <v>էլ․ստորագրության գծով</v>
      </c>
      <c r="C64" s="129">
        <f>+'Ekamut-caxs'!D63</f>
        <v>0</v>
      </c>
      <c r="D64" s="214"/>
      <c r="E64" s="141">
        <f>+C64-'Ekamut-caxs'!D63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18" t="str">
        <f>+'Ekamut-caxs'!B64</f>
        <v>Հայտարարության գծով</v>
      </c>
      <c r="C65" s="129">
        <f>+'Ekamut-caxs'!D64</f>
        <v>0</v>
      </c>
      <c r="D65" s="214"/>
      <c r="E65" s="141">
        <f>+C65-'Ekamut-caxs'!D64</f>
        <v>0</v>
      </c>
      <c r="F65" s="28"/>
      <c r="G65" s="28"/>
    </row>
    <row r="66" spans="1:7" s="40" customFormat="1" ht="18" customHeight="1">
      <c r="A66" s="34">
        <v>21</v>
      </c>
      <c r="B66" s="218" t="str">
        <f>+'Ekamut-caxs'!B65</f>
        <v>Բաժանորդագրության գծով</v>
      </c>
      <c r="C66" s="129">
        <f>+'Ekamut-caxs'!D65</f>
        <v>90</v>
      </c>
      <c r="D66" s="214"/>
      <c r="E66" s="141">
        <f>+C66-'Ekamut-caxs'!D65</f>
        <v>0</v>
      </c>
      <c r="F66" s="28"/>
      <c r="G66" s="28"/>
    </row>
    <row r="67" spans="1:7" s="40" customFormat="1" ht="18" customHeight="1">
      <c r="A67" s="34">
        <f t="shared" si="2"/>
        <v>22</v>
      </c>
      <c r="B67" s="218" t="str">
        <f>+'Ekamut-caxs'!B66</f>
        <v>Վերապատրաստման գծով</v>
      </c>
      <c r="C67" s="129">
        <f>+'Ekamut-caxs'!D66</f>
        <v>315.2</v>
      </c>
      <c r="D67" s="214"/>
      <c r="E67" s="141">
        <f>+C67-'Ekamut-caxs'!D66</f>
        <v>0</v>
      </c>
      <c r="F67" s="28"/>
      <c r="G67" s="28"/>
    </row>
    <row r="68" spans="1:7" s="40" customFormat="1" ht="18" customHeight="1">
      <c r="A68" s="34">
        <f t="shared" si="2"/>
        <v>23</v>
      </c>
      <c r="B68" s="218" t="str">
        <f>+'Ekamut-caxs'!B67</f>
        <v>Ծառերի էտման գծով</v>
      </c>
      <c r="C68" s="129">
        <f>+'Ekamut-caxs'!D67</f>
        <v>750</v>
      </c>
      <c r="D68" s="214"/>
      <c r="E68" s="141">
        <f>+C68-'Ekamut-caxs'!D67</f>
        <v>0</v>
      </c>
      <c r="F68" s="28"/>
      <c r="G68" s="28"/>
    </row>
    <row r="69" spans="1:7" s="40" customFormat="1" ht="18" hidden="1" customHeight="1">
      <c r="A69" s="34">
        <f t="shared" si="2"/>
        <v>24</v>
      </c>
      <c r="B69" s="218" t="s">
        <v>322</v>
      </c>
      <c r="C69" s="128"/>
      <c r="D69" s="214"/>
      <c r="E69" s="141">
        <f>+C69-'Ekamut-caxs'!D68</f>
        <v>0</v>
      </c>
      <c r="F69" s="28"/>
      <c r="G69" s="28"/>
    </row>
    <row r="70" spans="1:7" s="40" customFormat="1" ht="18" hidden="1" customHeight="1">
      <c r="A70" s="34">
        <f t="shared" si="2"/>
        <v>25</v>
      </c>
      <c r="B70" s="218">
        <f>+'Ekamut-caxs'!B69</f>
        <v>0</v>
      </c>
      <c r="C70" s="128">
        <f>+'Ekamut-caxs'!D69</f>
        <v>0</v>
      </c>
      <c r="D70" s="214"/>
      <c r="E70" s="141">
        <f>+C70-'Ekamut-caxs'!D69</f>
        <v>0</v>
      </c>
      <c r="F70" s="28"/>
      <c r="G70" s="28"/>
    </row>
    <row r="71" spans="1:7" s="40" customFormat="1" ht="18" customHeight="1">
      <c r="A71" s="34">
        <v>24</v>
      </c>
      <c r="B71" s="218" t="str">
        <f>+'Ekamut-caxs'!B70</f>
        <v>Դուրսգրվող գույքի վերագնահատման գծով</v>
      </c>
      <c r="C71" s="129">
        <f>+'Ekamut-caxs'!D70</f>
        <v>150</v>
      </c>
      <c r="D71" s="214"/>
      <c r="E71" s="141">
        <f>+C71-'Ekamut-caxs'!D70</f>
        <v>0</v>
      </c>
      <c r="F71" s="28"/>
      <c r="G71" s="28"/>
    </row>
    <row r="72" spans="1:7" s="40" customFormat="1" ht="18" hidden="1" customHeight="1">
      <c r="A72" s="34">
        <f t="shared" si="2"/>
        <v>25</v>
      </c>
      <c r="B72" s="218" t="str">
        <f>+'Ekamut-caxs'!B71</f>
        <v>Կրակմարիչների լիցքավորում</v>
      </c>
      <c r="C72" s="129">
        <f>+'Ekamut-caxs'!D71</f>
        <v>0</v>
      </c>
      <c r="D72" s="214"/>
      <c r="E72" s="141">
        <f>+C72-'Ekamut-caxs'!D71</f>
        <v>0</v>
      </c>
      <c r="F72" s="28"/>
      <c r="G72" s="28"/>
    </row>
    <row r="73" spans="1:7" s="40" customFormat="1" ht="18" hidden="1" customHeight="1">
      <c r="A73" s="34">
        <f>+A72+1</f>
        <v>26</v>
      </c>
      <c r="B73" s="218" t="s">
        <v>33</v>
      </c>
      <c r="C73" s="129">
        <f>SUM(C74:C76)</f>
        <v>0</v>
      </c>
      <c r="D73" s="214"/>
      <c r="E73" s="141">
        <f>+C73-'Ekamut-caxs'!D72</f>
        <v>-23650</v>
      </c>
      <c r="F73" s="28"/>
      <c r="G73" s="28"/>
    </row>
    <row r="74" spans="1:7" s="359" customFormat="1" ht="15.75" hidden="1" customHeight="1">
      <c r="A74" s="347">
        <f>+A73+0.1</f>
        <v>26.1</v>
      </c>
      <c r="B74" s="348" t="s">
        <v>34</v>
      </c>
      <c r="C74" s="349"/>
      <c r="D74" s="356"/>
      <c r="E74" s="141">
        <f>+C74-'Ekamut-caxs'!D73</f>
        <v>-23650</v>
      </c>
      <c r="F74" s="358"/>
      <c r="G74" s="358"/>
    </row>
    <row r="75" spans="1:7" s="359" customFormat="1" ht="15.75" hidden="1" customHeight="1">
      <c r="A75" s="347">
        <f>+A74+0.1</f>
        <v>26.200000000000003</v>
      </c>
      <c r="B75" s="348" t="s">
        <v>46</v>
      </c>
      <c r="C75" s="349"/>
      <c r="D75" s="356"/>
      <c r="E75" s="141">
        <f>+C75-'Ekamut-caxs'!D74</f>
        <v>0</v>
      </c>
      <c r="F75" s="358"/>
      <c r="G75" s="358"/>
    </row>
    <row r="76" spans="1:7" s="359" customFormat="1" ht="15.75" hidden="1" customHeight="1">
      <c r="A76" s="347">
        <f>+A75+0.1</f>
        <v>26.300000000000004</v>
      </c>
      <c r="B76" s="348" t="s">
        <v>78</v>
      </c>
      <c r="C76" s="350">
        <f>+'Ekamut-caxs'!D74</f>
        <v>0</v>
      </c>
      <c r="D76" s="356"/>
      <c r="E76" s="141">
        <f>+C76-'Ekamut-caxs'!D75</f>
        <v>-180</v>
      </c>
      <c r="F76" s="358"/>
      <c r="G76" s="358"/>
    </row>
    <row r="77" spans="1:7" s="40" customFormat="1" ht="18" customHeight="1">
      <c r="A77" s="34">
        <v>25</v>
      </c>
      <c r="B77" s="218" t="s">
        <v>35</v>
      </c>
      <c r="C77" s="129">
        <f>+'Deb. ev kreditor'!D30-'Deb. ev kreditor'!D26</f>
        <v>13016.899999999994</v>
      </c>
      <c r="D77" s="214"/>
      <c r="E77" s="141">
        <f>+C77-'Ekamut-caxs'!D76</f>
        <v>-668120.89999999991</v>
      </c>
      <c r="F77" s="28"/>
      <c r="G77" s="28"/>
    </row>
    <row r="78" spans="1:7" s="40" customFormat="1" ht="18" customHeight="1">
      <c r="A78" s="34">
        <f>+A77+1</f>
        <v>26</v>
      </c>
      <c r="B78" s="218" t="s">
        <v>79</v>
      </c>
      <c r="C78" s="128">
        <v>180</v>
      </c>
      <c r="D78" s="214"/>
      <c r="E78" s="141">
        <f>+C78-'Ekamut-caxs'!D77</f>
        <v>180</v>
      </c>
      <c r="F78" s="28"/>
      <c r="G78" s="28"/>
    </row>
    <row r="79" spans="1:7" s="41" customFormat="1" ht="17.25">
      <c r="A79" s="27" t="s">
        <v>53</v>
      </c>
      <c r="B79" s="376" t="s">
        <v>56</v>
      </c>
      <c r="C79" s="130">
        <f>C80+C87</f>
        <v>7539</v>
      </c>
      <c r="D79" s="378"/>
      <c r="E79" s="141" t="e">
        <f>+C79-'Ekamut-caxs'!D78</f>
        <v>#VALUE!</v>
      </c>
      <c r="F79" s="217"/>
      <c r="G79" s="28"/>
    </row>
    <row r="80" spans="1:7" s="40" customFormat="1" ht="18" customHeight="1">
      <c r="A80" s="34">
        <v>1</v>
      </c>
      <c r="B80" s="218" t="s">
        <v>83</v>
      </c>
      <c r="C80" s="129">
        <f>SUM(C81:C86)</f>
        <v>7539</v>
      </c>
      <c r="D80" s="214"/>
      <c r="E80" s="141" t="e">
        <f>+C80-'Ekamut-caxs'!D79</f>
        <v>#VALUE!</v>
      </c>
      <c r="F80" s="28"/>
      <c r="G80" s="28"/>
    </row>
    <row r="81" spans="1:7" s="359" customFormat="1" ht="15.75" customHeight="1">
      <c r="A81" s="347">
        <f t="shared" ref="A81:A86" si="3">+A80+0.1</f>
        <v>1.1000000000000001</v>
      </c>
      <c r="B81" s="348" t="s">
        <v>80</v>
      </c>
      <c r="C81" s="349">
        <v>5461</v>
      </c>
      <c r="D81" s="356"/>
      <c r="E81" s="141" t="e">
        <f>+C81-'Ekamut-caxs'!D80</f>
        <v>#VALUE!</v>
      </c>
      <c r="F81" s="358"/>
      <c r="G81" s="358"/>
    </row>
    <row r="82" spans="1:7" s="359" customFormat="1" ht="15.75" customHeight="1">
      <c r="A82" s="347">
        <f t="shared" si="3"/>
        <v>1.2000000000000002</v>
      </c>
      <c r="B82" s="348" t="s">
        <v>81</v>
      </c>
      <c r="C82" s="349">
        <v>1550</v>
      </c>
      <c r="D82" s="356"/>
      <c r="E82" s="141" t="e">
        <f>+C82-'Ekamut-caxs'!D81</f>
        <v>#VALUE!</v>
      </c>
      <c r="F82" s="358"/>
      <c r="G82" s="358"/>
    </row>
    <row r="83" spans="1:7" s="359" customFormat="1" ht="15.75" customHeight="1">
      <c r="A83" s="347">
        <f t="shared" si="3"/>
        <v>1.3000000000000003</v>
      </c>
      <c r="B83" s="348" t="s">
        <v>82</v>
      </c>
      <c r="C83" s="349">
        <v>408</v>
      </c>
      <c r="D83" s="356"/>
      <c r="E83" s="141">
        <f>+C83-'Ekamut-caxs'!D82</f>
        <v>408</v>
      </c>
      <c r="F83" s="358"/>
      <c r="G83" s="358"/>
    </row>
    <row r="84" spans="1:7" s="359" customFormat="1" ht="17.25">
      <c r="A84" s="347">
        <f t="shared" si="3"/>
        <v>1.4000000000000004</v>
      </c>
      <c r="B84" s="348" t="s">
        <v>61</v>
      </c>
      <c r="C84" s="349">
        <v>120</v>
      </c>
      <c r="D84" s="356"/>
      <c r="E84" s="141">
        <f>+C84-'Ekamut-caxs'!D83</f>
        <v>120</v>
      </c>
      <c r="F84" s="358"/>
      <c r="G84" s="358"/>
    </row>
    <row r="85" spans="1:7" s="359" customFormat="1" ht="17.25" hidden="1">
      <c r="A85" s="347">
        <f t="shared" si="3"/>
        <v>1.5000000000000004</v>
      </c>
      <c r="B85" s="348" t="s">
        <v>62</v>
      </c>
      <c r="C85" s="349"/>
      <c r="D85" s="356"/>
      <c r="E85" s="141">
        <f>+C85-'Ekamut-caxs'!D84</f>
        <v>0</v>
      </c>
      <c r="F85" s="358"/>
      <c r="G85" s="358"/>
    </row>
    <row r="86" spans="1:7" s="359" customFormat="1" ht="17.25" hidden="1">
      <c r="A86" s="347">
        <f t="shared" si="3"/>
        <v>1.6000000000000005</v>
      </c>
      <c r="B86" s="359" t="s">
        <v>327</v>
      </c>
      <c r="C86" s="349"/>
      <c r="D86" s="356"/>
      <c r="E86" s="141">
        <f>+C86-'Ekamut-caxs'!D85</f>
        <v>0</v>
      </c>
      <c r="F86" s="358"/>
      <c r="G86" s="358"/>
    </row>
    <row r="87" spans="1:7" s="40" customFormat="1" ht="34.5" hidden="1">
      <c r="A87" s="34">
        <v>2</v>
      </c>
      <c r="B87" s="218" t="s">
        <v>84</v>
      </c>
      <c r="C87" s="129">
        <f>SUM(C88:C90)</f>
        <v>0</v>
      </c>
      <c r="D87" s="214"/>
      <c r="E87" s="141">
        <f>+C87-'Ekamut-caxs'!D86</f>
        <v>0</v>
      </c>
      <c r="F87" s="49"/>
      <c r="G87" s="49"/>
    </row>
    <row r="88" spans="1:7" s="359" customFormat="1" ht="17.25" hidden="1">
      <c r="A88" s="347">
        <f>+A87+0.1</f>
        <v>2.1</v>
      </c>
      <c r="B88" s="348" t="s">
        <v>58</v>
      </c>
      <c r="C88" s="349"/>
      <c r="D88" s="356"/>
      <c r="E88" s="141">
        <f>+C88-'Ekamut-caxs'!D87</f>
        <v>0</v>
      </c>
      <c r="F88" s="358"/>
      <c r="G88" s="358"/>
    </row>
    <row r="89" spans="1:7" s="359" customFormat="1" ht="17.25" hidden="1">
      <c r="A89" s="347">
        <f>+A88+0.1</f>
        <v>2.2000000000000002</v>
      </c>
      <c r="B89" s="348" t="s">
        <v>57</v>
      </c>
      <c r="C89" s="349"/>
      <c r="D89" s="356"/>
      <c r="E89" s="141">
        <f>+C89-'Ekamut-caxs'!D88</f>
        <v>0</v>
      </c>
      <c r="F89" s="358"/>
      <c r="G89" s="358"/>
    </row>
    <row r="90" spans="1:7" s="359" customFormat="1" ht="17.25" hidden="1">
      <c r="A90" s="347">
        <f>+A89+0.1</f>
        <v>2.3000000000000003</v>
      </c>
      <c r="B90" s="348" t="s">
        <v>47</v>
      </c>
      <c r="C90" s="349"/>
      <c r="D90" s="356"/>
      <c r="E90" s="141">
        <f>+C90-'Ekamut-caxs'!D89</f>
        <v>0</v>
      </c>
      <c r="F90" s="358"/>
      <c r="G90" s="358"/>
    </row>
    <row r="91" spans="1:7" s="41" customFormat="1" ht="34.5">
      <c r="A91" s="27" t="s">
        <v>54</v>
      </c>
      <c r="B91" s="376" t="s">
        <v>137</v>
      </c>
      <c r="C91" s="130">
        <f>SUM(C92:C93)</f>
        <v>29815.8</v>
      </c>
      <c r="D91" s="378"/>
      <c r="E91" s="141">
        <f>+C91-'Ekamut-caxs'!D90</f>
        <v>29815.8</v>
      </c>
      <c r="F91" s="50"/>
      <c r="G91" s="50"/>
    </row>
    <row r="92" spans="1:7" s="40" customFormat="1" ht="17.25">
      <c r="A92" s="34">
        <v>1</v>
      </c>
      <c r="B92" s="348" t="s">
        <v>14</v>
      </c>
      <c r="C92" s="128">
        <v>29815.8</v>
      </c>
      <c r="D92" s="214"/>
      <c r="E92" s="141">
        <f>+C92-'Ekamut-caxs'!D91</f>
        <v>29815.8</v>
      </c>
      <c r="F92" s="28"/>
      <c r="G92" s="28"/>
    </row>
    <row r="93" spans="1:7" s="40" customFormat="1" ht="17.25" hidden="1">
      <c r="A93" s="34">
        <v>2</v>
      </c>
      <c r="B93" s="348"/>
      <c r="C93" s="128"/>
      <c r="D93" s="214"/>
      <c r="E93" s="141"/>
      <c r="F93" s="28"/>
      <c r="G93" s="28"/>
    </row>
    <row r="94" spans="1:7" s="40" customFormat="1" ht="17.25" hidden="1">
      <c r="A94" s="34">
        <v>3</v>
      </c>
      <c r="C94" s="128"/>
      <c r="D94" s="214"/>
      <c r="E94" s="53"/>
      <c r="F94" s="28"/>
      <c r="G94" s="28"/>
    </row>
    <row r="95" spans="1:7" s="47" customFormat="1" ht="34.5">
      <c r="A95" s="375" t="s">
        <v>36</v>
      </c>
      <c r="B95" s="376" t="s">
        <v>37</v>
      </c>
      <c r="C95" s="130">
        <f>C19+C20-C35</f>
        <v>10777.600000000093</v>
      </c>
      <c r="D95" s="214" t="s">
        <v>339</v>
      </c>
      <c r="E95" s="468" t="s">
        <v>172</v>
      </c>
      <c r="F95" s="468"/>
      <c r="G95" s="137"/>
    </row>
    <row r="96" spans="1:7" s="41" customFormat="1" ht="30" customHeight="1">
      <c r="A96" s="379"/>
      <c r="B96" s="380"/>
      <c r="E96" s="385">
        <v>30</v>
      </c>
      <c r="F96" s="50"/>
      <c r="G96" s="50"/>
    </row>
    <row r="97" spans="1:7" s="5" customFormat="1" ht="17.25" hidden="1">
      <c r="B97" s="381" t="s">
        <v>2</v>
      </c>
      <c r="C97" s="212" t="str">
        <f>+'Ekamut-caxs'!D78</f>
        <v>ԱՐՓԻՆԵ ՀԱԿՈԲՅԱՆ</v>
      </c>
      <c r="D97" s="212"/>
      <c r="E97" s="80"/>
      <c r="F97" s="28"/>
      <c r="G97" s="28"/>
    </row>
    <row r="98" spans="1:7" s="2" customFormat="1" ht="17.25" hidden="1">
      <c r="A98" s="5"/>
      <c r="B98" s="29" t="s">
        <v>4</v>
      </c>
      <c r="C98" s="455"/>
      <c r="D98" s="382"/>
      <c r="E98" s="360"/>
      <c r="F98" s="43"/>
      <c r="G98" s="43"/>
    </row>
    <row r="99" spans="1:7" s="2" customFormat="1" ht="17.25" hidden="1">
      <c r="B99" s="383" t="s">
        <v>6</v>
      </c>
      <c r="C99" s="212" t="str">
        <f>+'Ekamut-caxs'!D80</f>
        <v>ՆԱՐԻՆԵ ՄՈՎՍԻՍՅԱՆ</v>
      </c>
      <c r="D99" s="212"/>
      <c r="E99" s="41"/>
      <c r="F99" s="43"/>
      <c r="G99" s="43"/>
    </row>
    <row r="100" spans="1:7" s="2" customFormat="1" ht="12" hidden="1" customHeight="1">
      <c r="B100" s="371"/>
      <c r="C100" s="455"/>
      <c r="D100" s="382"/>
      <c r="E100" s="360"/>
      <c r="F100" s="43"/>
      <c r="G100" s="43"/>
    </row>
    <row r="101" spans="1:7" s="2" customFormat="1" hidden="1">
      <c r="B101" s="371"/>
      <c r="C101" s="42"/>
      <c r="D101" s="42"/>
      <c r="E101" s="42"/>
      <c r="F101" s="43"/>
      <c r="G101" s="43"/>
    </row>
    <row r="102" spans="1:7" s="225" customFormat="1" ht="28.15" customHeight="1">
      <c r="B102" s="384" t="s">
        <v>186</v>
      </c>
      <c r="D102" s="226" t="s">
        <v>201</v>
      </c>
    </row>
    <row r="103" spans="1:7" ht="101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5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I11" sqref="I11"/>
    </sheetView>
  </sheetViews>
  <sheetFormatPr defaultColWidth="9.140625" defaultRowHeight="13.5"/>
  <cols>
    <col min="1" max="1" width="8" style="15" customWidth="1"/>
    <col min="2" max="2" width="62.7109375" style="183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9" t="s">
        <v>51</v>
      </c>
      <c r="B1" s="469"/>
      <c r="C1" s="469"/>
      <c r="D1" s="469"/>
      <c r="E1" s="469"/>
      <c r="F1" s="469"/>
    </row>
    <row r="2" spans="1:18" s="13" customFormat="1" ht="20.25">
      <c r="A2" s="465" t="str">
        <f>+'Ekamut-caxs'!A13:D13</f>
        <v xml:space="preserve">«Ավանի մսուր-մանկապարտեզներ» ՀՈԱԿ-ի </v>
      </c>
      <c r="B2" s="465"/>
      <c r="C2" s="465"/>
      <c r="D2" s="465"/>
      <c r="E2" s="465"/>
      <c r="F2" s="46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2" t="s">
        <v>272</v>
      </c>
      <c r="B3" s="472"/>
      <c r="C3" s="472"/>
      <c r="D3" s="472"/>
      <c r="E3" s="472"/>
      <c r="F3" s="472"/>
      <c r="G3" s="14"/>
      <c r="H3" s="14"/>
      <c r="I3" s="14"/>
    </row>
    <row r="4" spans="1:18">
      <c r="F4" s="16" t="s">
        <v>0</v>
      </c>
    </row>
    <row r="5" spans="1:18" ht="80.25" customHeight="1">
      <c r="A5" s="187" t="s">
        <v>3</v>
      </c>
      <c r="B5" s="36" t="s">
        <v>30</v>
      </c>
      <c r="C5" s="121" t="s">
        <v>250</v>
      </c>
      <c r="D5" s="121" t="s">
        <v>251</v>
      </c>
      <c r="E5" s="36" t="s">
        <v>48</v>
      </c>
      <c r="F5" s="143" t="s">
        <v>179</v>
      </c>
      <c r="H5" s="193" t="s">
        <v>190</v>
      </c>
    </row>
    <row r="6" spans="1:18" s="13" customFormat="1" ht="17.25">
      <c r="A6" s="35" t="s">
        <v>7</v>
      </c>
      <c r="B6" s="417" t="s">
        <v>131</v>
      </c>
      <c r="C6" s="169">
        <f>SUM(C7:C8,C11,C14:C17,C20:C21)</f>
        <v>713421.6</v>
      </c>
      <c r="D6" s="139">
        <f>SUM(D7:D8,D11,D14:D17,D20:D21)</f>
        <v>681137.8</v>
      </c>
      <c r="E6" s="139">
        <f t="shared" ref="E6:E63" si="0">D6-C6</f>
        <v>-32283.79999999993</v>
      </c>
      <c r="F6" s="169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0" t="str">
        <f>+'Ekamut-caxs'!B17</f>
        <v>Սուբսիդիայից</v>
      </c>
      <c r="C7" s="131">
        <v>646344</v>
      </c>
      <c r="D7" s="132">
        <f>+'Ekamut-caxs'!D17</f>
        <v>617775.9</v>
      </c>
      <c r="E7" s="132">
        <f t="shared" si="0"/>
        <v>-28568.099999999977</v>
      </c>
      <c r="F7" s="1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0" t="str">
        <f>+'Ekamut-caxs'!B18</f>
        <v>Այլ նպաստներ բյուջեից, որից՝</v>
      </c>
      <c r="C8" s="131">
        <f>SUM(C9:C10)</f>
        <v>240</v>
      </c>
      <c r="D8" s="132">
        <f>+'Ekamut-caxs'!D18</f>
        <v>315.2</v>
      </c>
      <c r="E8" s="132">
        <f t="shared" si="0"/>
        <v>75.199999999999989</v>
      </c>
      <c r="F8" s="1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4" customFormat="1" ht="17.25">
      <c r="A9" s="18">
        <f>+A8+0.1</f>
        <v>2.1</v>
      </c>
      <c r="B9" s="184" t="str">
        <f>+'Ekamut-caxs'!B19</f>
        <v>վերապատրաստման գծով</v>
      </c>
      <c r="C9" s="122">
        <v>240</v>
      </c>
      <c r="D9" s="132">
        <f>+'Ekamut-caxs'!D19</f>
        <v>315.2</v>
      </c>
      <c r="E9" s="132">
        <f t="shared" si="0"/>
        <v>75.199999999999989</v>
      </c>
      <c r="F9" s="122"/>
    </row>
    <row r="10" spans="1:18" s="74" customFormat="1" ht="17.25" hidden="1">
      <c r="A10" s="18">
        <f>+A9+0.1</f>
        <v>2.2000000000000002</v>
      </c>
      <c r="B10" s="184" t="str">
        <f>+'Ekamut-caxs'!B20</f>
        <v>կամավոր ատեստավորման գծով</v>
      </c>
      <c r="C10" s="122">
        <v>0</v>
      </c>
      <c r="D10" s="132">
        <f>+'Ekamut-caxs'!D20</f>
        <v>0</v>
      </c>
      <c r="E10" s="132">
        <f t="shared" si="0"/>
        <v>0</v>
      </c>
      <c r="F10" s="122"/>
    </row>
    <row r="11" spans="1:18" s="32" customFormat="1" ht="17.25">
      <c r="A11" s="34">
        <f>+A8+1</f>
        <v>3</v>
      </c>
      <c r="B11" s="170" t="str">
        <f>+'Ekamut-caxs'!B21</f>
        <v>Դրամաշնորհներ բյուջեից, որից՝</v>
      </c>
      <c r="C11" s="131">
        <f>SUM(C12:C13)</f>
        <v>26991.1</v>
      </c>
      <c r="D11" s="132">
        <f>+'Ekamut-caxs'!D21</f>
        <v>26419.9</v>
      </c>
      <c r="E11" s="132">
        <f t="shared" si="0"/>
        <v>-571.19999999999709</v>
      </c>
      <c r="F11" s="1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4" customFormat="1" ht="27">
      <c r="A12" s="18">
        <f>+A9+1</f>
        <v>3.1</v>
      </c>
      <c r="B12" s="184" t="str">
        <f>+'Ekamut-caxs'!B22</f>
        <v>կրթության առանձնահատուկ պայմանների կարիք ունեցող երեխաների գծով</v>
      </c>
      <c r="C12" s="122">
        <v>14964.4</v>
      </c>
      <c r="D12" s="132">
        <f>+'Ekamut-caxs'!D22</f>
        <v>18787</v>
      </c>
      <c r="E12" s="132">
        <f t="shared" si="0"/>
        <v>3822.6000000000004</v>
      </c>
      <c r="F12" s="122"/>
    </row>
    <row r="13" spans="1:18" s="74" customFormat="1" ht="17.25">
      <c r="A13" s="18">
        <f>+A10+1</f>
        <v>3.2</v>
      </c>
      <c r="B13" s="184" t="str">
        <f>+'Ekamut-caxs'!B23</f>
        <v>զինծառայողների երեխաների գծով</v>
      </c>
      <c r="C13" s="122">
        <v>12026.7</v>
      </c>
      <c r="D13" s="132">
        <f>+'Ekamut-caxs'!D23</f>
        <v>7632.9</v>
      </c>
      <c r="E13" s="132">
        <f t="shared" si="0"/>
        <v>-4393.8000000000011</v>
      </c>
      <c r="F13" s="122"/>
    </row>
    <row r="14" spans="1:18" s="32" customFormat="1" ht="25.5">
      <c r="A14" s="34">
        <f>+A11+1</f>
        <v>4</v>
      </c>
      <c r="B14" s="170" t="str">
        <f>+'Ekamut-caxs'!B24</f>
        <v xml:space="preserve">Վճարովի ծառայություններից </v>
      </c>
      <c r="C14" s="131">
        <v>15500</v>
      </c>
      <c r="D14" s="132">
        <f>+'Ekamut-caxs'!D24</f>
        <v>12183.3</v>
      </c>
      <c r="E14" s="132">
        <f t="shared" si="0"/>
        <v>-3316.7000000000007</v>
      </c>
      <c r="F14" s="436" t="s">
        <v>331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5</v>
      </c>
      <c r="B15" s="170" t="str">
        <f>+'Ekamut-caxs'!B25</f>
        <v>Սպասարկման և կոմունալ համավճարներից</v>
      </c>
      <c r="C15" s="133">
        <v>81.900000000000006</v>
      </c>
      <c r="D15" s="132">
        <v>0.6</v>
      </c>
      <c r="E15" s="132">
        <f t="shared" si="0"/>
        <v>-81.300000000000011</v>
      </c>
      <c r="F15" s="131"/>
      <c r="G15" s="31" t="s">
        <v>223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0" t="str">
        <f>+'Ekamut-caxs'!B26</f>
        <v>Ֆինանսական օգնությունից (օգնիր մանկապարտեզիդ)</v>
      </c>
      <c r="C16" s="133"/>
      <c r="D16" s="132">
        <f>+'Ekamut-caxs'!D26</f>
        <v>0</v>
      </c>
      <c r="E16" s="132">
        <f t="shared" si="0"/>
        <v>0</v>
      </c>
      <c r="F16" s="1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6</v>
      </c>
      <c r="B17" s="170" t="str">
        <f>+'Ekamut-caxs'!B27</f>
        <v xml:space="preserve">Պայմանով ստացված ակտիվներից, այդ թվում՝  </v>
      </c>
      <c r="C17" s="133">
        <f>SUM(C18:C19)</f>
        <v>23650</v>
      </c>
      <c r="D17" s="134">
        <f>SUM(D18:D19)</f>
        <v>23698.5</v>
      </c>
      <c r="E17" s="132">
        <f t="shared" si="0"/>
        <v>48.5</v>
      </c>
      <c r="F17" s="122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6.1</v>
      </c>
      <c r="B18" s="394" t="str">
        <f>+'Ekamut-caxs'!B28</f>
        <v xml:space="preserve">ոչ ընթացիկ </v>
      </c>
      <c r="C18" s="122">
        <v>23650</v>
      </c>
      <c r="D18" s="123">
        <f>+'Ekamut-caxs'!D28</f>
        <v>23650</v>
      </c>
      <c r="E18" s="123">
        <f t="shared" si="0"/>
        <v>0</v>
      </c>
      <c r="F18" s="122"/>
    </row>
    <row r="19" spans="1:18" ht="16.5">
      <c r="A19" s="34">
        <v>6.2</v>
      </c>
      <c r="B19" s="394" t="str">
        <f>+'Ekamut-caxs'!B29</f>
        <v xml:space="preserve">ընթացիկ </v>
      </c>
      <c r="C19" s="122">
        <v>0</v>
      </c>
      <c r="D19" s="123">
        <f>+'Ekamut-caxs'!D29</f>
        <v>48.5</v>
      </c>
      <c r="E19" s="123">
        <f t="shared" si="0"/>
        <v>48.5</v>
      </c>
      <c r="F19" s="122"/>
    </row>
    <row r="20" spans="1:18" s="31" customFormat="1" ht="17.25">
      <c r="A20" s="34">
        <v>7</v>
      </c>
      <c r="B20" s="170" t="str">
        <f>+'Ekamut-caxs'!B30</f>
        <v>Բանկի տոկոսից</v>
      </c>
      <c r="C20" s="133">
        <v>455</v>
      </c>
      <c r="D20" s="131">
        <f>+'Ekamut-caxs'!D30</f>
        <v>579.4</v>
      </c>
      <c r="E20" s="131">
        <f t="shared" si="0"/>
        <v>124.39999999999998</v>
      </c>
      <c r="F20" s="122"/>
    </row>
    <row r="21" spans="1:18" s="31" customFormat="1" ht="17.25">
      <c r="A21" s="34">
        <f t="shared" si="1"/>
        <v>8</v>
      </c>
      <c r="B21" s="170" t="str">
        <f>+'Ekamut-caxs'!B32</f>
        <v>Այլ եկամուտներ</v>
      </c>
      <c r="C21" s="133">
        <v>159.6</v>
      </c>
      <c r="D21" s="131">
        <f>+'Ekamut-caxs'!D32</f>
        <v>165</v>
      </c>
      <c r="E21" s="131">
        <f>D21-C21</f>
        <v>5.4000000000000057</v>
      </c>
      <c r="F21" s="131"/>
      <c r="G21" s="31" t="s">
        <v>289</v>
      </c>
    </row>
    <row r="22" spans="1:18" s="13" customFormat="1" ht="17.25">
      <c r="A22" s="35" t="s">
        <v>10</v>
      </c>
      <c r="B22" s="417" t="s">
        <v>132</v>
      </c>
      <c r="C22" s="414">
        <f>SUM(C23,C26:C32,C36:C59,C61:C62)</f>
        <v>713421.6</v>
      </c>
      <c r="D22" s="140">
        <f>SUM(D23,D26:D32,D36:D59,D61:D62)</f>
        <v>681137.79999999993</v>
      </c>
      <c r="E22" s="139">
        <f t="shared" si="0"/>
        <v>-32283.800000000047</v>
      </c>
      <c r="F22" s="16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0" t="str">
        <f>+'Ekamut-caxs'!B36</f>
        <v>Աշխատավարձի գծով, որից՝</v>
      </c>
      <c r="C23" s="133">
        <v>495510.6</v>
      </c>
      <c r="D23" s="134">
        <f>+'Ekamut-caxs'!D36</f>
        <v>498223.2</v>
      </c>
      <c r="E23" s="132">
        <f t="shared" si="0"/>
        <v>2712.6000000000349</v>
      </c>
      <c r="F23" s="122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5" customFormat="1">
      <c r="A24" s="18">
        <f>+A23+0.1</f>
        <v>1.1000000000000001</v>
      </c>
      <c r="B24" s="184" t="str">
        <f>+'Ekamut-caxs'!B37</f>
        <v>վճարովի ծառայության գծով</v>
      </c>
      <c r="C24" s="122">
        <v>10129.6</v>
      </c>
      <c r="D24" s="135">
        <f>+'Ekamut-caxs'!D37</f>
        <v>9003</v>
      </c>
      <c r="E24" s="123">
        <f>D24-C24</f>
        <v>-1126.6000000000004</v>
      </c>
      <c r="F24" s="122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>
      <c r="A25" s="18">
        <f>+A24+0.1</f>
        <v>1.2000000000000002</v>
      </c>
      <c r="B25" s="184" t="str">
        <f>+'Ekamut-caxs'!B38</f>
        <v>պարգևատրման գծով</v>
      </c>
      <c r="C25" s="122">
        <v>0</v>
      </c>
      <c r="D25" s="122">
        <f>+'Ekamut-caxs'!D38</f>
        <v>33088.400000000001</v>
      </c>
      <c r="E25" s="124">
        <f>D25-C25</f>
        <v>33088.400000000001</v>
      </c>
      <c r="F25" s="124"/>
    </row>
    <row r="26" spans="1:18" s="32" customFormat="1" ht="17.25">
      <c r="A26" s="34">
        <f>+A23+1</f>
        <v>2</v>
      </c>
      <c r="B26" s="170" t="str">
        <f>+'Ekamut-caxs'!B39</f>
        <v>Սննդի գծով</v>
      </c>
      <c r="C26" s="133">
        <v>126019.1</v>
      </c>
      <c r="D26" s="134">
        <f>+'Ekamut-caxs'!D39</f>
        <v>87497.7</v>
      </c>
      <c r="E26" s="132">
        <f t="shared" si="0"/>
        <v>-38521.400000000009</v>
      </c>
      <c r="F26" s="224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0" t="str">
        <f>+'Ekamut-caxs'!B40</f>
        <v>Ջեռուցման գծով</v>
      </c>
      <c r="C27" s="133">
        <v>20593.5</v>
      </c>
      <c r="D27" s="134">
        <f>+'Ekamut-caxs'!D40</f>
        <v>22068.2</v>
      </c>
      <c r="E27" s="132">
        <f t="shared" si="0"/>
        <v>1474.7000000000007</v>
      </c>
      <c r="F27" s="122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0" t="str">
        <f>+'Ekamut-caxs'!B41</f>
        <v>Էլեկտրաէներգիայի գծով</v>
      </c>
      <c r="C28" s="133">
        <v>22253.4</v>
      </c>
      <c r="D28" s="134">
        <f>+'Ekamut-caxs'!D41</f>
        <v>23227.5</v>
      </c>
      <c r="E28" s="132">
        <f t="shared" si="0"/>
        <v>974.09999999999854</v>
      </c>
      <c r="F28" s="122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0" t="str">
        <f>+'Ekamut-caxs'!B42</f>
        <v>Ջրմուղ-կոյուղու գծով</v>
      </c>
      <c r="C29" s="133">
        <v>3029.1</v>
      </c>
      <c r="D29" s="134">
        <f>+'Ekamut-caxs'!D42</f>
        <v>3187.9</v>
      </c>
      <c r="E29" s="132">
        <f t="shared" si="0"/>
        <v>158.80000000000018</v>
      </c>
      <c r="F29" s="122"/>
      <c r="G29" s="8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0" t="str">
        <f>+'Ekamut-caxs'!B43</f>
        <v>Աղբահանության գծով</v>
      </c>
      <c r="C30" s="133">
        <v>881</v>
      </c>
      <c r="D30" s="134">
        <f>+'Ekamut-caxs'!D43</f>
        <v>906.7</v>
      </c>
      <c r="E30" s="132">
        <f t="shared" si="0"/>
        <v>25.700000000000045</v>
      </c>
      <c r="F30" s="122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0" t="str">
        <f>+'Ekamut-caxs'!B44</f>
        <v>Ախտաբանության գծով</v>
      </c>
      <c r="C31" s="133">
        <v>350</v>
      </c>
      <c r="D31" s="134">
        <f>+'Ekamut-caxs'!D44</f>
        <v>445.3</v>
      </c>
      <c r="E31" s="132">
        <f t="shared" si="0"/>
        <v>95.300000000000011</v>
      </c>
      <c r="F31" s="122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0" t="str">
        <f>+'Ekamut-caxs'!B45</f>
        <v>Կապի գծով, այդ թվում`</v>
      </c>
      <c r="C32" s="133">
        <f>SUM(C33:C35)</f>
        <v>511</v>
      </c>
      <c r="D32" s="134">
        <f>SUM(D33:D35)</f>
        <v>440</v>
      </c>
      <c r="E32" s="132">
        <f t="shared" si="0"/>
        <v>-71</v>
      </c>
      <c r="F32" s="122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4" t="str">
        <f>+'Ekamut-caxs'!B46</f>
        <v>բաժանորդային վճար</v>
      </c>
      <c r="C33" s="122">
        <v>440</v>
      </c>
      <c r="D33" s="135">
        <f>+'Ekamut-caxs'!D46</f>
        <v>440</v>
      </c>
      <c r="E33" s="123">
        <f t="shared" si="0"/>
        <v>0</v>
      </c>
      <c r="F33" s="122"/>
    </row>
    <row r="34" spans="1:18">
      <c r="A34" s="18">
        <f t="shared" si="3"/>
        <v>8.1999999999999993</v>
      </c>
      <c r="B34" s="394" t="str">
        <f>+'Ekamut-caxs'!B47</f>
        <v>րոպեավճար</v>
      </c>
      <c r="C34" s="122">
        <v>35</v>
      </c>
      <c r="D34" s="135">
        <f>+'Ekamut-caxs'!D47</f>
        <v>0</v>
      </c>
      <c r="E34" s="123">
        <f t="shared" si="0"/>
        <v>-35</v>
      </c>
      <c r="F34" s="122"/>
    </row>
    <row r="35" spans="1:18">
      <c r="A35" s="18">
        <f t="shared" si="3"/>
        <v>8.2999999999999989</v>
      </c>
      <c r="B35" s="394" t="str">
        <f>+'Ekamut-caxs'!B48</f>
        <v>ինտերնետ կապ</v>
      </c>
      <c r="C35" s="122">
        <v>36</v>
      </c>
      <c r="D35" s="135">
        <f>+'Ekamut-caxs'!D48</f>
        <v>0</v>
      </c>
      <c r="E35" s="123">
        <f t="shared" si="0"/>
        <v>-36</v>
      </c>
      <c r="F35" s="122"/>
    </row>
    <row r="36" spans="1:18" s="32" customFormat="1" ht="17.25" hidden="1">
      <c r="A36" s="34">
        <f>+A32+1</f>
        <v>9</v>
      </c>
      <c r="B36" s="170" t="str">
        <f>+'Ekamut-caxs'!B49</f>
        <v>Բանկային ծառայության գծով</v>
      </c>
      <c r="C36" s="133"/>
      <c r="D36" s="134">
        <f>+'Ekamut-caxs'!D49</f>
        <v>0</v>
      </c>
      <c r="E36" s="132">
        <f t="shared" si="0"/>
        <v>0</v>
      </c>
      <c r="F36" s="122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0" t="str">
        <f>+'Ekamut-caxs'!B50</f>
        <v>Տնտեսական ապրանքների գծով</v>
      </c>
      <c r="C37" s="133">
        <v>7497</v>
      </c>
      <c r="D37" s="134">
        <f>+'Ekamut-caxs'!D50</f>
        <v>6150</v>
      </c>
      <c r="E37" s="132">
        <f t="shared" si="0"/>
        <v>-1347</v>
      </c>
      <c r="F37" s="122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0" t="str">
        <f>+'Ekamut-caxs'!B51</f>
        <v>Գրասենյակային ապրանքների գծով</v>
      </c>
      <c r="C38" s="133">
        <v>1422.9</v>
      </c>
      <c r="D38" s="134">
        <f>+'Ekamut-caxs'!D51</f>
        <v>1050</v>
      </c>
      <c r="E38" s="132">
        <f t="shared" si="0"/>
        <v>-372.90000000000009</v>
      </c>
      <c r="F38" s="122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0" t="str">
        <f>+'Ekamut-caxs'!B52</f>
        <v>Փոքրարժեք կամ արագամաշ առարկաների գծով</v>
      </c>
      <c r="C39" s="133">
        <v>1500</v>
      </c>
      <c r="D39" s="134">
        <f>+'Ekamut-caxs'!D52</f>
        <v>2996.4</v>
      </c>
      <c r="E39" s="132">
        <f t="shared" si="0"/>
        <v>1496.4</v>
      </c>
      <c r="F39" s="439" t="s">
        <v>325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0" t="str">
        <f>+'Ekamut-caxs'!B53</f>
        <v>Ուսումնական նյութերի գծով</v>
      </c>
      <c r="C40" s="133">
        <v>1500</v>
      </c>
      <c r="D40" s="134">
        <f>+'Ekamut-caxs'!D53</f>
        <v>3100</v>
      </c>
      <c r="E40" s="132">
        <f t="shared" si="0"/>
        <v>1600</v>
      </c>
      <c r="F40" s="439" t="s">
        <v>332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0" t="str">
        <f>+'Ekamut-caxs'!B54</f>
        <v>Դեղորայքի գծով</v>
      </c>
      <c r="C41" s="133">
        <v>1224</v>
      </c>
      <c r="D41" s="134">
        <f>+'Ekamut-caxs'!D54</f>
        <v>400</v>
      </c>
      <c r="E41" s="132">
        <f>D41-C41</f>
        <v>-824</v>
      </c>
      <c r="F41" s="438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0" t="str">
        <f>+'Ekamut-caxs'!B55</f>
        <v>Բուժ.ծառայության գծով</v>
      </c>
      <c r="C42" s="133">
        <v>750</v>
      </c>
      <c r="D42" s="134">
        <f>+'Ekamut-caxs'!D55</f>
        <v>200</v>
      </c>
      <c r="E42" s="132">
        <f t="shared" si="0"/>
        <v>-550</v>
      </c>
      <c r="F42" s="128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43.5" customHeight="1">
      <c r="A43" s="34">
        <f t="shared" si="4"/>
        <v>15</v>
      </c>
      <c r="B43" s="170" t="str">
        <f>+'Ekamut-caxs'!B56</f>
        <v>Ընթացիկ վերանորոգման գծով</v>
      </c>
      <c r="C43" s="131">
        <v>3950</v>
      </c>
      <c r="D43" s="134">
        <f>+'Ekamut-caxs'!D56</f>
        <v>4350</v>
      </c>
      <c r="E43" s="132">
        <f t="shared" si="0"/>
        <v>400</v>
      </c>
      <c r="F43" s="436" t="s">
        <v>330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7.75" customHeight="1">
      <c r="A44" s="34">
        <f t="shared" si="4"/>
        <v>16</v>
      </c>
      <c r="B44" s="170" t="str">
        <f>+'Ekamut-caxs'!B57</f>
        <v>Ջեռուցման համակարգի սպասարկման գծով</v>
      </c>
      <c r="C44" s="131">
        <v>620</v>
      </c>
      <c r="D44" s="134">
        <f>+'Ekamut-caxs'!D57</f>
        <v>919.7</v>
      </c>
      <c r="E44" s="132">
        <f>D44-C44</f>
        <v>299.70000000000005</v>
      </c>
      <c r="F44" s="436" t="s">
        <v>323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34.5">
      <c r="A45" s="34">
        <f t="shared" si="4"/>
        <v>17</v>
      </c>
      <c r="B45" s="170" t="str">
        <f>+'Ekamut-caxs'!B58</f>
        <v>Կաթսայատան սպասարկման գծով, հակահրդեհային համակարգի սպասարկում</v>
      </c>
      <c r="C45" s="131">
        <v>216</v>
      </c>
      <c r="D45" s="134">
        <f>+'Ekamut-caxs'!D58</f>
        <v>216</v>
      </c>
      <c r="E45" s="132">
        <f>D45-C45</f>
        <v>0</v>
      </c>
      <c r="F45" s="1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0" t="str">
        <f>+'Ekamut-caxs'!B59</f>
        <v>Սպասարկման և կոմունալ համավճարների գծով</v>
      </c>
      <c r="C46" s="131"/>
      <c r="D46" s="134">
        <f>+'Ekamut-caxs'!D59</f>
        <v>0</v>
      </c>
      <c r="E46" s="132">
        <f>D46-C46</f>
        <v>0</v>
      </c>
      <c r="F46" s="1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0" t="str">
        <f>+'Ekamut-caxs'!B60</f>
        <v>Գնումների համակարգողի ծառայության գծով</v>
      </c>
      <c r="C47" s="133">
        <v>450</v>
      </c>
      <c r="D47" s="134">
        <f>+'Ekamut-caxs'!D60</f>
        <v>450</v>
      </c>
      <c r="E47" s="132">
        <f t="shared" si="0"/>
        <v>0</v>
      </c>
      <c r="F47" s="122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0" t="str">
        <f>+'Ekamut-caxs'!B61</f>
        <v>Համակարգիչների տեխնիկական սպասարկման գծով</v>
      </c>
      <c r="C48" s="133">
        <v>60</v>
      </c>
      <c r="D48" s="134">
        <f>+'Ekamut-caxs'!D61</f>
        <v>20</v>
      </c>
      <c r="E48" s="132">
        <f t="shared" si="0"/>
        <v>-40</v>
      </c>
      <c r="F48" s="122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0" t="str">
        <f>+'Ekamut-caxs'!B62</f>
        <v>Համակարգչային ծրագրի և կայքի սպասարկման գծով</v>
      </c>
      <c r="C49" s="131">
        <v>154</v>
      </c>
      <c r="D49" s="134">
        <f>+'Ekamut-caxs'!D62</f>
        <v>154</v>
      </c>
      <c r="E49" s="132">
        <f t="shared" si="0"/>
        <v>0</v>
      </c>
      <c r="F49" s="122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21</v>
      </c>
      <c r="B50" s="170" t="str">
        <f>+'Ekamut-caxs'!B63</f>
        <v>էլ․ստորագրության գծով</v>
      </c>
      <c r="C50" s="131"/>
      <c r="D50" s="134">
        <f>+'Ekamut-caxs'!D63</f>
        <v>0</v>
      </c>
      <c r="E50" s="132">
        <f t="shared" ref="E50:E62" si="5">D50-C50</f>
        <v>0</v>
      </c>
      <c r="F50" s="1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0" t="str">
        <f>+'Ekamut-caxs'!B64</f>
        <v>Հայտարարության գծով</v>
      </c>
      <c r="C51" s="131"/>
      <c r="D51" s="134">
        <f>+'Ekamut-caxs'!D64</f>
        <v>0</v>
      </c>
      <c r="E51" s="132">
        <f t="shared" si="5"/>
        <v>0</v>
      </c>
      <c r="F51" s="122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v>21</v>
      </c>
      <c r="B52" s="170" t="str">
        <f>+'Ekamut-caxs'!B65</f>
        <v>Բաժանորդագրության գծով</v>
      </c>
      <c r="C52" s="131">
        <v>90</v>
      </c>
      <c r="D52" s="134">
        <f>+'Ekamut-caxs'!D65</f>
        <v>90</v>
      </c>
      <c r="E52" s="132">
        <f t="shared" si="5"/>
        <v>0</v>
      </c>
      <c r="F52" s="1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22</v>
      </c>
      <c r="B53" s="170" t="str">
        <f>+'Ekamut-caxs'!B66</f>
        <v>Վերապատրաստման գծով</v>
      </c>
      <c r="C53" s="131">
        <v>240</v>
      </c>
      <c r="D53" s="134">
        <f>+'Ekamut-caxs'!D66</f>
        <v>315.2</v>
      </c>
      <c r="E53" s="132">
        <f t="shared" si="5"/>
        <v>75.199999999999989</v>
      </c>
      <c r="F53" s="1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0" t="str">
        <f>+'Ekamut-caxs'!B67</f>
        <v>Ծառերի էտման գծով</v>
      </c>
      <c r="C54" s="131">
        <v>750</v>
      </c>
      <c r="D54" s="134">
        <f>+'Ekamut-caxs'!D67</f>
        <v>750</v>
      </c>
      <c r="E54" s="132">
        <f t="shared" si="5"/>
        <v>0</v>
      </c>
      <c r="F54" s="1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24</v>
      </c>
      <c r="B55" s="170"/>
      <c r="C55" s="131"/>
      <c r="D55" s="133">
        <f>+'Ekamut-caxs'!D68</f>
        <v>0</v>
      </c>
      <c r="E55" s="131">
        <f t="shared" si="5"/>
        <v>0</v>
      </c>
      <c r="F55" s="131"/>
    </row>
    <row r="56" spans="1:18" s="31" customFormat="1" ht="17.25" hidden="1">
      <c r="A56" s="34">
        <f t="shared" si="4"/>
        <v>25</v>
      </c>
      <c r="B56" s="170">
        <f>+'Ekamut-caxs'!B69</f>
        <v>0</v>
      </c>
      <c r="C56" s="131"/>
      <c r="D56" s="133">
        <f>+'Ekamut-caxs'!D69</f>
        <v>0</v>
      </c>
      <c r="E56" s="131">
        <f t="shared" si="5"/>
        <v>0</v>
      </c>
      <c r="F56" s="131"/>
      <c r="G56" s="31" t="s">
        <v>305</v>
      </c>
    </row>
    <row r="57" spans="1:18" s="31" customFormat="1" ht="29.25" customHeight="1">
      <c r="A57" s="34">
        <v>24</v>
      </c>
      <c r="B57" s="170" t="str">
        <f>+'Ekamut-caxs'!B70</f>
        <v>Դուրսգրվող գույքի վերագնահատման գծով</v>
      </c>
      <c r="C57" s="131">
        <v>0</v>
      </c>
      <c r="D57" s="133">
        <f>+'Ekamut-caxs'!D70</f>
        <v>150</v>
      </c>
      <c r="E57" s="131">
        <f>D57-C57</f>
        <v>150</v>
      </c>
      <c r="F57" s="440" t="s">
        <v>329</v>
      </c>
    </row>
    <row r="58" spans="1:18" s="31" customFormat="1" ht="17.25" hidden="1">
      <c r="A58" s="34">
        <f t="shared" si="4"/>
        <v>25</v>
      </c>
      <c r="B58" s="170" t="str">
        <f>+'Ekamut-caxs'!B71</f>
        <v>Կրակմարիչների լիցքավորում</v>
      </c>
      <c r="C58" s="131"/>
      <c r="D58" s="133">
        <f>+'Ekamut-caxs'!D71</f>
        <v>0</v>
      </c>
      <c r="E58" s="131">
        <f>D58-C58</f>
        <v>0</v>
      </c>
      <c r="F58" s="131"/>
    </row>
    <row r="59" spans="1:18" s="32" customFormat="1" ht="17.25">
      <c r="A59" s="34">
        <v>25</v>
      </c>
      <c r="B59" s="170" t="str">
        <f>+'Ekamut-caxs'!B72</f>
        <v>Հիմնական միջոցների մաշվածության գծով, որից՝</v>
      </c>
      <c r="C59" s="134">
        <f>+C60</f>
        <v>23650</v>
      </c>
      <c r="D59" s="134">
        <f>+'Ekamut-caxs'!D72</f>
        <v>23650</v>
      </c>
      <c r="E59" s="132">
        <f t="shared" si="5"/>
        <v>0</v>
      </c>
      <c r="F59" s="1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25.1</v>
      </c>
      <c r="B60" s="394" t="str">
        <f>+'Ekamut-caxs'!B73</f>
        <v>պայմանով (անհատույց) ստացված</v>
      </c>
      <c r="C60" s="124">
        <v>23650</v>
      </c>
      <c r="D60" s="135">
        <f>+'Ekamut-caxs'!D73</f>
        <v>23650</v>
      </c>
      <c r="E60" s="123">
        <f t="shared" si="5"/>
        <v>0</v>
      </c>
      <c r="F60" s="124"/>
      <c r="G60" s="76"/>
    </row>
    <row r="61" spans="1:18" s="32" customFormat="1" ht="17.25" hidden="1">
      <c r="A61" s="34">
        <f>+A59+1</f>
        <v>26</v>
      </c>
      <c r="B61" s="170" t="str">
        <f>+'Ekamut-caxs'!B74</f>
        <v xml:space="preserve">Չփոխհատուցվող հարկերի գծով </v>
      </c>
      <c r="C61" s="131"/>
      <c r="D61" s="134">
        <f>+'Ekamut-caxs'!D74</f>
        <v>0</v>
      </c>
      <c r="E61" s="132">
        <f t="shared" si="5"/>
        <v>0</v>
      </c>
      <c r="F61" s="1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26</v>
      </c>
      <c r="B62" s="170" t="str">
        <f>+'Ekamut-caxs'!B75</f>
        <v>Այլ ծախսերի գծով</v>
      </c>
      <c r="C62" s="131">
        <v>200</v>
      </c>
      <c r="D62" s="134">
        <f>+'Ekamut-caxs'!D75</f>
        <v>180</v>
      </c>
      <c r="E62" s="132">
        <f t="shared" si="5"/>
        <v>-20</v>
      </c>
      <c r="F62" s="1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18" t="s">
        <v>74</v>
      </c>
      <c r="C63" s="169">
        <f>C6-C22</f>
        <v>0</v>
      </c>
      <c r="D63" s="139">
        <f>D6-D22</f>
        <v>0</v>
      </c>
      <c r="E63" s="139">
        <f t="shared" si="0"/>
        <v>0</v>
      </c>
      <c r="F63" s="169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5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7"/>
      <c r="B65" s="408" t="s">
        <v>2</v>
      </c>
      <c r="C65" s="63"/>
      <c r="D65" s="471" t="str">
        <f>+'Ekamut-caxs'!D78</f>
        <v>ԱՐՓԻՆԵ ՀԱԿՈԲՅԱՆ</v>
      </c>
      <c r="E65" s="471"/>
      <c r="F65" s="62"/>
    </row>
    <row r="66" spans="1:6" s="10" customFormat="1" ht="9.75" customHeight="1">
      <c r="A66" s="57"/>
      <c r="B66" s="409"/>
      <c r="C66" s="86"/>
      <c r="D66" s="470" t="s">
        <v>5</v>
      </c>
      <c r="E66" s="470"/>
      <c r="F66" s="397"/>
    </row>
    <row r="67" spans="1:6" s="10" customFormat="1" ht="24.75" customHeight="1">
      <c r="A67" s="57"/>
      <c r="B67" s="408" t="s">
        <v>6</v>
      </c>
      <c r="C67" s="63"/>
      <c r="D67" s="471" t="str">
        <f>+'Ekamut-caxs'!D80</f>
        <v>ՆԱՐԻՆԵ ՄՈՎՍԻՍՅԱՆ</v>
      </c>
      <c r="E67" s="471"/>
      <c r="F67" s="62"/>
    </row>
    <row r="68" spans="1:6" s="10" customFormat="1" ht="11.25" customHeight="1">
      <c r="A68" s="57"/>
      <c r="B68" s="84"/>
      <c r="C68" s="86"/>
      <c r="D68" s="470" t="s">
        <v>5</v>
      </c>
      <c r="E68" s="470"/>
      <c r="F68" s="397"/>
    </row>
    <row r="69" spans="1:6" s="10" customFormat="1">
      <c r="A69" s="57"/>
      <c r="B69" s="410" t="s">
        <v>1</v>
      </c>
      <c r="C69" s="86"/>
      <c r="D69" s="86"/>
      <c r="E69" s="86"/>
    </row>
    <row r="70" spans="1:6" s="10" customFormat="1">
      <c r="A70" s="57"/>
      <c r="B70" s="14"/>
    </row>
    <row r="71" spans="1:6" s="10" customFormat="1">
      <c r="A71" s="57"/>
      <c r="B71" s="14"/>
    </row>
    <row r="72" spans="1:6" s="10" customFormat="1">
      <c r="A72" s="57"/>
      <c r="B72" s="14"/>
    </row>
    <row r="73" spans="1:6" s="10" customFormat="1">
      <c r="A73" s="57"/>
      <c r="B73" s="14"/>
    </row>
    <row r="74" spans="1:6" s="10" customFormat="1">
      <c r="A74" s="57"/>
      <c r="B74" s="14"/>
    </row>
    <row r="75" spans="1:6" s="10" customFormat="1">
      <c r="A75" s="57"/>
      <c r="B75" s="14"/>
    </row>
    <row r="76" spans="1:6" s="10" customFormat="1">
      <c r="A76" s="57"/>
      <c r="B76" s="14"/>
    </row>
    <row r="77" spans="1:6" s="10" customFormat="1">
      <c r="A77" s="57"/>
      <c r="B77" s="14"/>
    </row>
    <row r="78" spans="1:6" s="10" customFormat="1">
      <c r="A78" s="57"/>
      <c r="B78" s="14"/>
    </row>
    <row r="79" spans="1:6" s="10" customFormat="1">
      <c r="A79" s="57"/>
      <c r="B79" s="14"/>
    </row>
    <row r="80" spans="1:6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2" zoomScaleSheetLayoutView="100" workbookViewId="0">
      <selection activeCell="I11" sqref="I11"/>
    </sheetView>
  </sheetViews>
  <sheetFormatPr defaultColWidth="9.140625" defaultRowHeight="13.5"/>
  <cols>
    <col min="1" max="1" width="5.85546875" style="11" customWidth="1"/>
    <col min="2" max="2" width="62.5703125" style="183" customWidth="1"/>
    <col min="3" max="3" width="15.7109375" style="11" customWidth="1"/>
    <col min="4" max="4" width="14.140625" style="11" customWidth="1"/>
    <col min="5" max="5" width="15" style="11" customWidth="1"/>
    <col min="6" max="6" width="45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69" t="s">
        <v>75</v>
      </c>
      <c r="B1" s="469"/>
      <c r="C1" s="469"/>
      <c r="D1" s="469"/>
      <c r="E1" s="469"/>
      <c r="F1" s="469"/>
    </row>
    <row r="2" spans="1:20" s="13" customFormat="1" ht="20.25">
      <c r="A2" s="465" t="str">
        <f>+'Ekamut-caxs'!A13:D13</f>
        <v xml:space="preserve">«Ավանի մսուր-մանկապարտեզներ» ՀՈԱԿ-ի </v>
      </c>
      <c r="B2" s="465"/>
      <c r="C2" s="465"/>
      <c r="D2" s="465"/>
      <c r="E2" s="465"/>
      <c r="F2" s="465"/>
      <c r="G2" s="54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72" t="s">
        <v>273</v>
      </c>
      <c r="B3" s="472"/>
      <c r="C3" s="472"/>
      <c r="D3" s="472"/>
      <c r="E3" s="472"/>
      <c r="F3" s="472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6"/>
      <c r="F4" s="7" t="s">
        <v>41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4" t="s">
        <v>3</v>
      </c>
      <c r="B5" s="46" t="s">
        <v>30</v>
      </c>
      <c r="C5" s="121" t="s">
        <v>250</v>
      </c>
      <c r="D5" s="121" t="s">
        <v>251</v>
      </c>
      <c r="E5" s="45" t="s">
        <v>48</v>
      </c>
      <c r="F5" s="143" t="str">
        <f>+'Ekamutneri hamematakan'!F5</f>
        <v>Ծանոթություն նախատեսվող ցուցանիշների վերաբերյալ</v>
      </c>
      <c r="G5" s="10"/>
      <c r="H5" s="193" t="s">
        <v>190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76" t="s">
        <v>31</v>
      </c>
      <c r="C6" s="415">
        <v>52859.4</v>
      </c>
      <c r="D6" s="125">
        <f>+C6</f>
        <v>52859.4</v>
      </c>
      <c r="E6" s="130">
        <f t="shared" ref="E6:E67" si="0">D6-C6</f>
        <v>0</v>
      </c>
      <c r="F6" s="125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10</v>
      </c>
      <c r="B7" s="376" t="s">
        <v>76</v>
      </c>
      <c r="C7" s="125">
        <f>SUM(C8:C9,C12,C16:C21)</f>
        <v>697838.7</v>
      </c>
      <c r="D7" s="130">
        <f>SUM(D8:D9,D12,D16:D21)</f>
        <v>665777.70000000007</v>
      </c>
      <c r="E7" s="130">
        <f>D7-C7</f>
        <v>-32060.999999999884</v>
      </c>
      <c r="F7" s="125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2" customFormat="1" ht="18.75" customHeight="1">
      <c r="A8" s="34">
        <v>1</v>
      </c>
      <c r="B8" s="218" t="str">
        <f>+'Dramakan hosqer'!B21</f>
        <v>Սուբսիդիայից</v>
      </c>
      <c r="C8" s="128">
        <v>646344</v>
      </c>
      <c r="D8" s="129">
        <f>+'Dramakan hosqer'!C21</f>
        <v>617775.9</v>
      </c>
      <c r="E8" s="129">
        <f>D8-C8</f>
        <v>-28568.099999999977</v>
      </c>
      <c r="F8" s="128"/>
      <c r="G8" s="52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2" customFormat="1" ht="18.75" customHeight="1">
      <c r="A9" s="34">
        <f>+A8+1</f>
        <v>2</v>
      </c>
      <c r="B9" s="218" t="str">
        <f>+'Dramakan hosqer'!B22</f>
        <v>Այլ նպաստներ բյուջեից, որից՝</v>
      </c>
      <c r="C9" s="128">
        <f>SUM(C10:C11)</f>
        <v>240</v>
      </c>
      <c r="D9" s="129">
        <f>SUM(D10:D11)</f>
        <v>315.2</v>
      </c>
      <c r="E9" s="129">
        <f t="shared" ref="E9:E16" si="1">D9-C9</f>
        <v>75.199999999999989</v>
      </c>
      <c r="F9" s="128"/>
      <c r="G9" s="52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5" customFormat="1" ht="18" customHeight="1">
      <c r="A10" s="347">
        <f>+A9+0.1</f>
        <v>2.1</v>
      </c>
      <c r="B10" s="348" t="str">
        <f>+'Dramakan hosqer'!B23</f>
        <v>վերապատրաստման գծով</v>
      </c>
      <c r="C10" s="349">
        <v>240</v>
      </c>
      <c r="D10" s="350">
        <f>+'Dramakan hosqer'!C23</f>
        <v>315.2</v>
      </c>
      <c r="E10" s="351">
        <f t="shared" si="1"/>
        <v>75.199999999999989</v>
      </c>
      <c r="F10" s="352"/>
      <c r="G10" s="353"/>
      <c r="H10" s="339"/>
      <c r="I10" s="339"/>
      <c r="J10" s="339"/>
      <c r="K10" s="339"/>
      <c r="L10" s="339"/>
      <c r="M10" s="339"/>
      <c r="N10" s="354"/>
      <c r="O10" s="354"/>
      <c r="P10" s="354"/>
      <c r="Q10" s="354"/>
      <c r="R10" s="354"/>
      <c r="S10" s="354"/>
      <c r="T10" s="354"/>
    </row>
    <row r="11" spans="1:20" s="355" customFormat="1" ht="18" hidden="1" customHeight="1">
      <c r="A11" s="347">
        <f>+A10+0.1</f>
        <v>2.2000000000000002</v>
      </c>
      <c r="B11" s="348" t="str">
        <f>+'Dramakan hosqer'!B24</f>
        <v>կամավոր ատեստավորման գծով</v>
      </c>
      <c r="C11" s="349"/>
      <c r="D11" s="350">
        <f>+'Dramakan hosqer'!C24</f>
        <v>0</v>
      </c>
      <c r="E11" s="351">
        <f t="shared" si="1"/>
        <v>0</v>
      </c>
      <c r="F11" s="352"/>
      <c r="G11" s="353"/>
      <c r="H11" s="339"/>
      <c r="I11" s="339"/>
      <c r="J11" s="339"/>
      <c r="K11" s="339"/>
      <c r="L11" s="339"/>
      <c r="M11" s="339"/>
      <c r="N11" s="354"/>
      <c r="O11" s="354"/>
      <c r="P11" s="354"/>
      <c r="Q11" s="354"/>
      <c r="R11" s="354"/>
      <c r="S11" s="354"/>
      <c r="T11" s="354"/>
    </row>
    <row r="12" spans="1:20" s="32" customFormat="1" ht="18.75" customHeight="1">
      <c r="A12" s="34">
        <f>+A9+1</f>
        <v>3</v>
      </c>
      <c r="B12" s="218" t="str">
        <f>+'Dramakan hosqer'!B25</f>
        <v>Դրամաշնորհներ բյուջեից, որից՝</v>
      </c>
      <c r="C12" s="128">
        <f>SUM(C13:C15)</f>
        <v>34530.1</v>
      </c>
      <c r="D12" s="129">
        <f>SUM(D13:D15)</f>
        <v>33958.9</v>
      </c>
      <c r="E12" s="129">
        <f t="shared" si="1"/>
        <v>-571.19999999999709</v>
      </c>
      <c r="F12" s="128"/>
      <c r="G12" s="52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5" customFormat="1" ht="29.25" customHeight="1">
      <c r="A13" s="347">
        <f>+A12+0.1</f>
        <v>3.1</v>
      </c>
      <c r="B13" s="348" t="str">
        <f>+'Dramakan hosqer'!B26</f>
        <v>կրթության առանձնահատուկ պայմանների կարիք ունեցող երեխաների գծով</v>
      </c>
      <c r="C13" s="349">
        <v>14964.4</v>
      </c>
      <c r="D13" s="350">
        <f>+'Dramakan hosqer'!C26</f>
        <v>18787</v>
      </c>
      <c r="E13" s="351">
        <f t="shared" si="1"/>
        <v>3822.6000000000004</v>
      </c>
      <c r="F13" s="352"/>
      <c r="G13" s="353"/>
      <c r="H13" s="339"/>
      <c r="I13" s="339"/>
      <c r="J13" s="339"/>
      <c r="K13" s="339"/>
      <c r="L13" s="339"/>
      <c r="M13" s="339"/>
      <c r="N13" s="354"/>
      <c r="O13" s="354"/>
      <c r="P13" s="354"/>
      <c r="Q13" s="354"/>
      <c r="R13" s="354"/>
      <c r="S13" s="354"/>
      <c r="T13" s="354"/>
    </row>
    <row r="14" spans="1:20" s="355" customFormat="1" ht="18" customHeight="1">
      <c r="A14" s="347">
        <f>+A13+0.1</f>
        <v>3.2</v>
      </c>
      <c r="B14" s="348" t="str">
        <f>+'Dramakan hosqer'!B27</f>
        <v>զինծառայողների երեխաների գծով</v>
      </c>
      <c r="C14" s="349">
        <v>12026.7</v>
      </c>
      <c r="D14" s="350">
        <f>+'Dramakan hosqer'!C27</f>
        <v>7632.9</v>
      </c>
      <c r="E14" s="351">
        <f t="shared" si="1"/>
        <v>-4393.8000000000011</v>
      </c>
      <c r="F14" s="352"/>
      <c r="G14" s="353"/>
      <c r="H14" s="339"/>
      <c r="I14" s="339"/>
      <c r="J14" s="339"/>
      <c r="K14" s="339"/>
      <c r="L14" s="339"/>
      <c r="M14" s="339"/>
      <c r="N14" s="354"/>
      <c r="O14" s="354"/>
      <c r="P14" s="354"/>
      <c r="Q14" s="354"/>
      <c r="R14" s="354"/>
      <c r="S14" s="354"/>
      <c r="T14" s="354"/>
    </row>
    <row r="15" spans="1:20" s="355" customFormat="1" ht="18" customHeight="1">
      <c r="A15" s="347">
        <f>+A14+0.1</f>
        <v>3.3000000000000003</v>
      </c>
      <c r="B15" s="348" t="str">
        <f>+'Dramakan hosqer'!B28</f>
        <v>հիմնական միջոցների ձեռքբերման գծով</v>
      </c>
      <c r="C15" s="349">
        <v>7539</v>
      </c>
      <c r="D15" s="350">
        <v>7539</v>
      </c>
      <c r="E15" s="351">
        <f t="shared" si="1"/>
        <v>0</v>
      </c>
      <c r="F15" s="352"/>
      <c r="G15" s="353"/>
      <c r="H15" s="339"/>
      <c r="I15" s="339"/>
      <c r="J15" s="339"/>
      <c r="K15" s="339"/>
      <c r="L15" s="339"/>
      <c r="M15" s="339"/>
      <c r="N15" s="354"/>
      <c r="O15" s="354"/>
      <c r="P15" s="354"/>
      <c r="Q15" s="354"/>
      <c r="R15" s="354"/>
      <c r="S15" s="354"/>
      <c r="T15" s="354"/>
    </row>
    <row r="16" spans="1:20" s="32" customFormat="1" ht="27" customHeight="1">
      <c r="A16" s="34">
        <f>+A12+1</f>
        <v>4</v>
      </c>
      <c r="B16" s="218" t="str">
        <f>+'Dramakan hosqer'!B29</f>
        <v xml:space="preserve">Վճարովի ծառայություններից </v>
      </c>
      <c r="C16" s="128">
        <v>15500</v>
      </c>
      <c r="D16" s="129">
        <f>+'Dramakan hosqer'!C29</f>
        <v>12183.3</v>
      </c>
      <c r="E16" s="129">
        <f t="shared" si="1"/>
        <v>-3316.7000000000007</v>
      </c>
      <c r="F16" s="436" t="s">
        <v>331</v>
      </c>
      <c r="G16" s="52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2" customFormat="1" ht="18.75" customHeight="1">
      <c r="A17" s="34">
        <f>+A16+1</f>
        <v>5</v>
      </c>
      <c r="B17" s="218" t="str">
        <f>+'Dramakan hosqer'!B30</f>
        <v>Սպասարկման և կոմունալ համավճարներից</v>
      </c>
      <c r="C17" s="128"/>
      <c r="D17" s="129">
        <f>+'Dramakan hosqer'!C30</f>
        <v>0</v>
      </c>
      <c r="E17" s="129">
        <f t="shared" si="0"/>
        <v>0</v>
      </c>
      <c r="F17" s="128"/>
      <c r="G17" s="52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2" customFormat="1" ht="27.75" hidden="1" customHeight="1">
      <c r="A18" s="34">
        <f t="shared" ref="A18:A21" si="2">+A17+1</f>
        <v>6</v>
      </c>
      <c r="B18" s="218" t="str">
        <f>+'Dramakan hosqer'!B31</f>
        <v>Ֆինանսական օգնությունից (օգնիր մանկապարտեզիդ)</v>
      </c>
      <c r="C18" s="128"/>
      <c r="D18" s="129">
        <f>+'Dramakan hosqer'!C31</f>
        <v>0</v>
      </c>
      <c r="E18" s="129">
        <f t="shared" si="0"/>
        <v>0</v>
      </c>
      <c r="F18" s="128"/>
      <c r="G18" s="52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2" customFormat="1" ht="18.75" customHeight="1">
      <c r="A19" s="34">
        <v>6</v>
      </c>
      <c r="B19" s="218" t="s">
        <v>319</v>
      </c>
      <c r="C19" s="128">
        <v>610</v>
      </c>
      <c r="D19" s="129">
        <v>800</v>
      </c>
      <c r="E19" s="129">
        <f t="shared" si="0"/>
        <v>190</v>
      </c>
      <c r="F19" s="128"/>
      <c r="G19" s="52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2" customFormat="1" ht="18.75" customHeight="1">
      <c r="A20" s="34">
        <f t="shared" si="2"/>
        <v>7</v>
      </c>
      <c r="B20" s="218" t="str">
        <f>+'Dramakan hosqer'!B33</f>
        <v>Բանկի տոկոսից</v>
      </c>
      <c r="C20" s="128">
        <v>455</v>
      </c>
      <c r="D20" s="129">
        <f>+'Dramakan hosqer'!C33</f>
        <v>579.4</v>
      </c>
      <c r="E20" s="129">
        <f>D20-C20</f>
        <v>124.39999999999998</v>
      </c>
      <c r="F20" s="128"/>
      <c r="G20" s="52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2" customFormat="1" ht="18.75" customHeight="1">
      <c r="A21" s="34">
        <f t="shared" si="2"/>
        <v>8</v>
      </c>
      <c r="B21" s="218" t="str">
        <f>+'Dramakan hosqer'!B34</f>
        <v>Այլ եկամուտներ</v>
      </c>
      <c r="C21" s="128">
        <v>159.6</v>
      </c>
      <c r="D21" s="129">
        <f>+'Dramakan hosqer'!C34</f>
        <v>165</v>
      </c>
      <c r="E21" s="129">
        <f>D21-C21</f>
        <v>5.4000000000000057</v>
      </c>
      <c r="F21" s="128"/>
      <c r="G21" s="52" t="s">
        <v>288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32</v>
      </c>
      <c r="B22" s="376" t="s">
        <v>77</v>
      </c>
      <c r="C22" s="125">
        <f>+C23+C66+C78</f>
        <v>722037.8</v>
      </c>
      <c r="D22" s="130">
        <f>+D23+D66+D78</f>
        <v>678126.79999999993</v>
      </c>
      <c r="E22" s="130">
        <f t="shared" si="0"/>
        <v>-43911.000000000116</v>
      </c>
      <c r="F22" s="125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52</v>
      </c>
      <c r="B23" s="376" t="s">
        <v>55</v>
      </c>
      <c r="C23" s="125">
        <f>SUM(C24,C27:C33,C37:C60,C64:C65)</f>
        <v>702623.5</v>
      </c>
      <c r="D23" s="130">
        <f>SUM(D24,D27:D33,D37:D60,D64:D65)</f>
        <v>670504.69999999995</v>
      </c>
      <c r="E23" s="130">
        <f t="shared" si="0"/>
        <v>-32118.800000000047</v>
      </c>
      <c r="F23" s="125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2" customFormat="1" ht="18.75" customHeight="1">
      <c r="A24" s="34">
        <v>1</v>
      </c>
      <c r="B24" s="218" t="str">
        <f>+'Dramakan hosqer'!B37</f>
        <v>Աշխատավարձի գծով, որից՝</v>
      </c>
      <c r="C24" s="128">
        <v>495510.6</v>
      </c>
      <c r="D24" s="129">
        <f>+'Dramakan hosqer'!C37</f>
        <v>498223.2</v>
      </c>
      <c r="E24" s="129">
        <f t="shared" si="0"/>
        <v>2712.6000000000349</v>
      </c>
      <c r="F24" s="128"/>
      <c r="G24" s="52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5" customFormat="1" ht="18" customHeight="1">
      <c r="A25" s="347">
        <f>+A24+0.1</f>
        <v>1.1000000000000001</v>
      </c>
      <c r="B25" s="348" t="str">
        <f>+'Dramakan hosqer'!B38</f>
        <v>վճարովի ծառայության գծով</v>
      </c>
      <c r="C25" s="349">
        <v>10129.6</v>
      </c>
      <c r="D25" s="350">
        <f>+'Dramakan hosqer'!C38</f>
        <v>9003</v>
      </c>
      <c r="E25" s="351">
        <f t="shared" si="0"/>
        <v>-1126.6000000000004</v>
      </c>
      <c r="F25" s="352"/>
      <c r="G25" s="353"/>
      <c r="H25" s="339"/>
      <c r="I25" s="339"/>
      <c r="J25" s="339"/>
      <c r="K25" s="339"/>
      <c r="L25" s="339"/>
      <c r="M25" s="339"/>
      <c r="N25" s="354"/>
      <c r="O25" s="354"/>
      <c r="P25" s="354"/>
      <c r="Q25" s="354"/>
      <c r="R25" s="354"/>
      <c r="S25" s="354"/>
      <c r="T25" s="354"/>
    </row>
    <row r="26" spans="1:20" s="355" customFormat="1" ht="18" customHeight="1">
      <c r="A26" s="347">
        <f>+A25+0.1</f>
        <v>1.2000000000000002</v>
      </c>
      <c r="B26" s="348" t="str">
        <f>+'Dramakan hosqer'!B39</f>
        <v>պարգևատրման գծով</v>
      </c>
      <c r="C26" s="349">
        <v>0</v>
      </c>
      <c r="D26" s="350">
        <f>+'Dramakan hosqer'!C39</f>
        <v>33088.400000000001</v>
      </c>
      <c r="E26" s="351">
        <f t="shared" si="0"/>
        <v>33088.400000000001</v>
      </c>
      <c r="F26" s="352"/>
      <c r="G26" s="353"/>
      <c r="H26" s="339"/>
      <c r="I26" s="339"/>
      <c r="J26" s="339"/>
      <c r="K26" s="339"/>
      <c r="L26" s="339"/>
      <c r="M26" s="339"/>
      <c r="N26" s="354"/>
      <c r="O26" s="354"/>
      <c r="P26" s="354"/>
      <c r="Q26" s="354"/>
      <c r="R26" s="354"/>
      <c r="S26" s="354"/>
      <c r="T26" s="354"/>
    </row>
    <row r="27" spans="1:20" s="32" customFormat="1" ht="18.75" customHeight="1">
      <c r="A27" s="34">
        <f>+A24+1</f>
        <v>2</v>
      </c>
      <c r="B27" s="218" t="str">
        <f>+'Dramakan hosqer'!B40</f>
        <v>Սննդի գծով</v>
      </c>
      <c r="C27" s="128">
        <v>126019.1</v>
      </c>
      <c r="D27" s="129">
        <f>+'Dramakan hosqer'!C40</f>
        <v>87497.7</v>
      </c>
      <c r="E27" s="129">
        <f t="shared" si="0"/>
        <v>-38521.400000000009</v>
      </c>
      <c r="F27" s="128"/>
      <c r="G27" s="52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2" customFormat="1" ht="18.75" customHeight="1">
      <c r="A28" s="34">
        <f>+A27+1</f>
        <v>3</v>
      </c>
      <c r="B28" s="218" t="str">
        <f>+'Dramakan hosqer'!B41</f>
        <v>Ջեռուցման գծով</v>
      </c>
      <c r="C28" s="128">
        <v>20593.5</v>
      </c>
      <c r="D28" s="129">
        <f>+'Dramakan hosqer'!C41</f>
        <v>22068.2</v>
      </c>
      <c r="E28" s="129">
        <f t="shared" si="0"/>
        <v>1474.7000000000007</v>
      </c>
      <c r="F28" s="128"/>
      <c r="G28" s="52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2" customFormat="1" ht="18.75" customHeight="1">
      <c r="A29" s="34">
        <f t="shared" ref="A29:A33" si="3">+A28+1</f>
        <v>4</v>
      </c>
      <c r="B29" s="218" t="str">
        <f>+'Dramakan hosqer'!B42</f>
        <v>Էլեկտրաէներգիայի գծով</v>
      </c>
      <c r="C29" s="128">
        <v>22253.4</v>
      </c>
      <c r="D29" s="129">
        <f>+'Dramakan hosqer'!C42</f>
        <v>23227.5</v>
      </c>
      <c r="E29" s="129">
        <f t="shared" si="0"/>
        <v>974.09999999999854</v>
      </c>
      <c r="F29" s="128"/>
      <c r="G29" s="52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2" customFormat="1" ht="18.75" customHeight="1">
      <c r="A30" s="34">
        <f t="shared" si="3"/>
        <v>5</v>
      </c>
      <c r="B30" s="218" t="str">
        <f>+'Dramakan hosqer'!B43</f>
        <v>Ջրմուղ-կոյուղու գծով</v>
      </c>
      <c r="C30" s="128">
        <v>2947.2</v>
      </c>
      <c r="D30" s="129">
        <f>+'Dramakan hosqer'!C43</f>
        <v>3187.9</v>
      </c>
      <c r="E30" s="129">
        <f t="shared" si="0"/>
        <v>240.70000000000027</v>
      </c>
      <c r="F30" s="128"/>
      <c r="G30" s="52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2" customFormat="1" ht="18.75" customHeight="1">
      <c r="A31" s="34">
        <f t="shared" si="3"/>
        <v>6</v>
      </c>
      <c r="B31" s="218" t="str">
        <f>+'Dramakan hosqer'!B44</f>
        <v>Աղբահանության գծով</v>
      </c>
      <c r="C31" s="128">
        <v>881</v>
      </c>
      <c r="D31" s="129">
        <f>+'Dramakan hosqer'!C44</f>
        <v>906.7</v>
      </c>
      <c r="E31" s="129">
        <f t="shared" si="0"/>
        <v>25.700000000000045</v>
      </c>
      <c r="F31" s="128"/>
      <c r="G31" s="52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2" customFormat="1" ht="18.75" customHeight="1">
      <c r="A32" s="34">
        <f t="shared" si="3"/>
        <v>7</v>
      </c>
      <c r="B32" s="218" t="str">
        <f>+'Dramakan hosqer'!B45</f>
        <v>Ախտաբանության գծով</v>
      </c>
      <c r="C32" s="128">
        <v>350</v>
      </c>
      <c r="D32" s="129">
        <f>+'Dramakan hosqer'!C45</f>
        <v>445.3</v>
      </c>
      <c r="E32" s="129">
        <f t="shared" si="0"/>
        <v>95.300000000000011</v>
      </c>
      <c r="F32" s="128"/>
      <c r="G32" s="52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2" customFormat="1" ht="18.75" customHeight="1">
      <c r="A33" s="34">
        <f t="shared" si="3"/>
        <v>8</v>
      </c>
      <c r="B33" s="218" t="str">
        <f>+'Dramakan hosqer'!B46</f>
        <v>Կապի գծով, այդ թվում`</v>
      </c>
      <c r="C33" s="128">
        <f>SUM(C34:C36)</f>
        <v>511</v>
      </c>
      <c r="D33" s="129">
        <f>SUM(D34:D36)</f>
        <v>440</v>
      </c>
      <c r="E33" s="129">
        <f t="shared" si="0"/>
        <v>-71</v>
      </c>
      <c r="F33" s="128"/>
      <c r="G33" s="52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55" customFormat="1" ht="18" customHeight="1">
      <c r="A34" s="347">
        <f t="shared" ref="A34:A36" si="4">+A33+0.1</f>
        <v>8.1</v>
      </c>
      <c r="B34" s="348" t="str">
        <f>+'Dramakan hosqer'!B47</f>
        <v>բաժանորդային վճար</v>
      </c>
      <c r="C34" s="349">
        <v>440</v>
      </c>
      <c r="D34" s="350">
        <f>+'Dramakan hosqer'!C47</f>
        <v>440</v>
      </c>
      <c r="E34" s="351">
        <f t="shared" si="0"/>
        <v>0</v>
      </c>
      <c r="F34" s="352"/>
      <c r="G34" s="353"/>
      <c r="H34" s="339"/>
      <c r="I34" s="339"/>
      <c r="J34" s="339"/>
      <c r="K34" s="339"/>
      <c r="L34" s="339"/>
      <c r="M34" s="339"/>
      <c r="N34" s="354"/>
      <c r="O34" s="354"/>
      <c r="P34" s="354"/>
      <c r="Q34" s="354"/>
      <c r="R34" s="354"/>
      <c r="S34" s="354"/>
      <c r="T34" s="354"/>
    </row>
    <row r="35" spans="1:20" s="355" customFormat="1" ht="18" hidden="1" customHeight="1">
      <c r="A35" s="347">
        <f t="shared" si="4"/>
        <v>8.1999999999999993</v>
      </c>
      <c r="B35" s="348" t="str">
        <f>+'Dramakan hosqer'!B48</f>
        <v>րոպեավճար</v>
      </c>
      <c r="C35" s="349">
        <v>35</v>
      </c>
      <c r="D35" s="350">
        <f>+'Dramakan hosqer'!C48</f>
        <v>0</v>
      </c>
      <c r="E35" s="351">
        <f t="shared" si="0"/>
        <v>-35</v>
      </c>
      <c r="F35" s="352"/>
      <c r="G35" s="353"/>
      <c r="H35" s="339"/>
      <c r="I35" s="339"/>
      <c r="J35" s="339"/>
      <c r="K35" s="339"/>
      <c r="L35" s="339"/>
      <c r="M35" s="339"/>
      <c r="N35" s="354"/>
      <c r="O35" s="354"/>
      <c r="P35" s="354"/>
      <c r="Q35" s="354"/>
      <c r="R35" s="354"/>
      <c r="S35" s="354"/>
      <c r="T35" s="354"/>
    </row>
    <row r="36" spans="1:20" s="355" customFormat="1" ht="18" hidden="1" customHeight="1">
      <c r="A36" s="347">
        <f t="shared" si="4"/>
        <v>8.2999999999999989</v>
      </c>
      <c r="B36" s="348" t="str">
        <f>+'Dramakan hosqer'!B49</f>
        <v>ինտերնետ կապ</v>
      </c>
      <c r="C36" s="349">
        <v>36</v>
      </c>
      <c r="D36" s="350">
        <f>+'Dramakan hosqer'!C49</f>
        <v>0</v>
      </c>
      <c r="E36" s="351">
        <f t="shared" si="0"/>
        <v>-36</v>
      </c>
      <c r="F36" s="352"/>
      <c r="G36" s="353"/>
      <c r="H36" s="339"/>
      <c r="I36" s="339"/>
      <c r="J36" s="339"/>
      <c r="K36" s="339"/>
      <c r="L36" s="339"/>
      <c r="M36" s="339"/>
      <c r="N36" s="354"/>
      <c r="O36" s="354"/>
      <c r="P36" s="354"/>
      <c r="Q36" s="354"/>
      <c r="R36" s="354"/>
      <c r="S36" s="354"/>
      <c r="T36" s="354"/>
    </row>
    <row r="37" spans="1:20" s="32" customFormat="1" ht="18.75" hidden="1" customHeight="1">
      <c r="A37" s="34">
        <f>+A33+1</f>
        <v>9</v>
      </c>
      <c r="B37" s="218" t="str">
        <f>+'Dramakan hosqer'!B50</f>
        <v>Բանկային ծառայության գծով</v>
      </c>
      <c r="C37" s="128"/>
      <c r="D37" s="129">
        <f>+'Dramakan hosqer'!C50</f>
        <v>0</v>
      </c>
      <c r="E37" s="129">
        <f t="shared" si="0"/>
        <v>0</v>
      </c>
      <c r="F37" s="128"/>
      <c r="G37" s="52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2" customFormat="1" ht="18.75" customHeight="1">
      <c r="A38" s="34">
        <v>9</v>
      </c>
      <c r="B38" s="218" t="str">
        <f>+'Dramakan hosqer'!B51</f>
        <v>Տնտեսական ապրանքների գծով</v>
      </c>
      <c r="C38" s="128">
        <v>7497</v>
      </c>
      <c r="D38" s="129">
        <f>+'Dramakan hosqer'!C51</f>
        <v>6150</v>
      </c>
      <c r="E38" s="129">
        <f t="shared" si="0"/>
        <v>-1347</v>
      </c>
      <c r="F38" s="128"/>
      <c r="G38" s="52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2" customFormat="1" ht="18.75" customHeight="1">
      <c r="A39" s="34">
        <f t="shared" ref="A39:A60" si="5">+A38+1</f>
        <v>10</v>
      </c>
      <c r="B39" s="218" t="str">
        <f>+'Dramakan hosqer'!B52</f>
        <v>Գրասենյակային ապրանքների գծով</v>
      </c>
      <c r="C39" s="128">
        <v>1422.9</v>
      </c>
      <c r="D39" s="129">
        <f>+'Dramakan hosqer'!C52</f>
        <v>1050</v>
      </c>
      <c r="E39" s="129">
        <f t="shared" si="0"/>
        <v>-372.90000000000009</v>
      </c>
      <c r="F39" s="128"/>
      <c r="G39" s="52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2" customFormat="1" ht="18.75" customHeight="1">
      <c r="A40" s="34">
        <f t="shared" si="5"/>
        <v>11</v>
      </c>
      <c r="B40" s="218" t="str">
        <f>+'Dramakan hosqer'!B53</f>
        <v>Փոքրարժեք կամ արագամաշ առարկաների գծով</v>
      </c>
      <c r="C40" s="128">
        <v>1500</v>
      </c>
      <c r="D40" s="129">
        <f>+'Dramakan hosqer'!C53</f>
        <v>2996.4</v>
      </c>
      <c r="E40" s="129">
        <f t="shared" si="0"/>
        <v>1496.4</v>
      </c>
      <c r="F40" s="439" t="s">
        <v>325</v>
      </c>
      <c r="G40" s="52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2" customFormat="1" ht="18.75" customHeight="1">
      <c r="A41" s="34">
        <f t="shared" si="5"/>
        <v>12</v>
      </c>
      <c r="B41" s="218" t="str">
        <f>+'Dramakan hosqer'!B54</f>
        <v>Ուսումնական նյութերի գծով</v>
      </c>
      <c r="C41" s="128">
        <v>1500</v>
      </c>
      <c r="D41" s="129">
        <f>+'Dramakan hosqer'!C54</f>
        <v>3100</v>
      </c>
      <c r="E41" s="129">
        <f t="shared" si="0"/>
        <v>1600</v>
      </c>
      <c r="F41" s="439" t="s">
        <v>326</v>
      </c>
      <c r="G41" s="52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2" customFormat="1" ht="18.75" customHeight="1">
      <c r="A42" s="34">
        <f t="shared" si="5"/>
        <v>13</v>
      </c>
      <c r="B42" s="218" t="str">
        <f>+'Dramakan hosqer'!B55</f>
        <v>Դեղորայքի գծով</v>
      </c>
      <c r="C42" s="128">
        <v>1224</v>
      </c>
      <c r="D42" s="129">
        <f>+'Dramakan hosqer'!C55</f>
        <v>400</v>
      </c>
      <c r="E42" s="129">
        <f t="shared" si="0"/>
        <v>-824</v>
      </c>
      <c r="F42" s="439"/>
      <c r="G42" s="52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2" customFormat="1" ht="18.75" customHeight="1">
      <c r="A43" s="34">
        <f t="shared" si="5"/>
        <v>14</v>
      </c>
      <c r="B43" s="218" t="str">
        <f>+'Dramakan hosqer'!B56</f>
        <v>Բուժ.ծառայության գծով</v>
      </c>
      <c r="C43" s="128">
        <v>750</v>
      </c>
      <c r="D43" s="129">
        <f>+'Dramakan hosqer'!C56</f>
        <v>200</v>
      </c>
      <c r="E43" s="129">
        <f t="shared" si="0"/>
        <v>-550</v>
      </c>
      <c r="F43" s="128"/>
      <c r="G43" s="52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2" customFormat="1" ht="45.75" customHeight="1">
      <c r="A44" s="34">
        <f t="shared" si="5"/>
        <v>15</v>
      </c>
      <c r="B44" s="218" t="str">
        <f>+'Dramakan hosqer'!B57</f>
        <v>Ընթացիկ վերանորոգման գծով</v>
      </c>
      <c r="C44" s="128">
        <v>3950</v>
      </c>
      <c r="D44" s="129">
        <f>+'Dramakan hosqer'!C57</f>
        <v>4350</v>
      </c>
      <c r="E44" s="129">
        <f t="shared" si="0"/>
        <v>400</v>
      </c>
      <c r="F44" s="436" t="s">
        <v>330</v>
      </c>
      <c r="G44" s="52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2" customFormat="1" ht="25.5" customHeight="1">
      <c r="A45" s="34">
        <f t="shared" si="5"/>
        <v>16</v>
      </c>
      <c r="B45" s="218" t="str">
        <f>+'Dramakan hosqer'!B58</f>
        <v>Ջեռուցման համակարգի սպասարկման գծով</v>
      </c>
      <c r="C45" s="128">
        <v>620</v>
      </c>
      <c r="D45" s="129">
        <f>+'Dramakan hosqer'!C58</f>
        <v>919.7</v>
      </c>
      <c r="E45" s="129">
        <f t="shared" si="0"/>
        <v>299.70000000000005</v>
      </c>
      <c r="F45" s="436" t="s">
        <v>323</v>
      </c>
      <c r="G45" s="52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2" customFormat="1" ht="34.5">
      <c r="A46" s="34">
        <f t="shared" si="5"/>
        <v>17</v>
      </c>
      <c r="B46" s="218" t="str">
        <f>+'Dramakan hosqer'!B59</f>
        <v>Կաթսայատան սպասարկման գծով, հակահրդեհային համակարգի սպասարկում</v>
      </c>
      <c r="C46" s="128">
        <v>216</v>
      </c>
      <c r="D46" s="129">
        <f>+'Dramakan hosqer'!C59</f>
        <v>216</v>
      </c>
      <c r="E46" s="129">
        <f t="shared" si="0"/>
        <v>0</v>
      </c>
      <c r="F46" s="128"/>
      <c r="G46" s="52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2" customFormat="1" ht="18.75" hidden="1" customHeight="1">
      <c r="A47" s="34">
        <f t="shared" si="5"/>
        <v>18</v>
      </c>
      <c r="B47" s="218" t="str">
        <f>+'Dramakan hosqer'!B60</f>
        <v>Սպասարկման և կոմունալ համավճարների գծով</v>
      </c>
      <c r="C47" s="128"/>
      <c r="D47" s="129">
        <v>0</v>
      </c>
      <c r="E47" s="129">
        <f t="shared" si="0"/>
        <v>0</v>
      </c>
      <c r="F47" s="128"/>
      <c r="G47" s="52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2" customFormat="1" ht="18.75" customHeight="1">
      <c r="A48" s="34">
        <v>18</v>
      </c>
      <c r="B48" s="218" t="str">
        <f>+'Dramakan hosqer'!B61</f>
        <v>Գնումների համակարգողի ծառայության գծով</v>
      </c>
      <c r="C48" s="128">
        <v>450</v>
      </c>
      <c r="D48" s="129">
        <f>+'Dramakan hosqer'!C61</f>
        <v>450</v>
      </c>
      <c r="E48" s="129">
        <f t="shared" si="0"/>
        <v>0</v>
      </c>
      <c r="F48" s="128"/>
      <c r="G48" s="52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2" customFormat="1" ht="18.75" customHeight="1">
      <c r="A49" s="34">
        <f t="shared" si="5"/>
        <v>19</v>
      </c>
      <c r="B49" s="218" t="str">
        <f>+'Dramakan hosqer'!B62</f>
        <v>Համակարգիչների տեխնիկական սպասարկման գծով</v>
      </c>
      <c r="C49" s="128">
        <v>60</v>
      </c>
      <c r="D49" s="129">
        <f>+'Dramakan hosqer'!C62</f>
        <v>20</v>
      </c>
      <c r="E49" s="129">
        <f t="shared" si="0"/>
        <v>-40</v>
      </c>
      <c r="F49" s="128"/>
      <c r="G49" s="52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2" customFormat="1" ht="30.75" customHeight="1">
      <c r="A50" s="34">
        <f t="shared" si="5"/>
        <v>20</v>
      </c>
      <c r="B50" s="218" t="str">
        <f>+'Dramakan hosqer'!B63</f>
        <v>Համակարգչային ծրագրի և կայքի սպասարկման գծով</v>
      </c>
      <c r="C50" s="128">
        <v>154</v>
      </c>
      <c r="D50" s="129">
        <f>+'Dramakan hosqer'!C63</f>
        <v>154</v>
      </c>
      <c r="E50" s="129">
        <f t="shared" si="0"/>
        <v>0</v>
      </c>
      <c r="F50" s="128"/>
      <c r="G50" s="52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2" customFormat="1" ht="18.75" hidden="1" customHeight="1">
      <c r="A51" s="34">
        <f t="shared" si="5"/>
        <v>21</v>
      </c>
      <c r="B51" s="218" t="str">
        <f>+'Dramakan hosqer'!B64</f>
        <v>էլ․ստորագրության գծով</v>
      </c>
      <c r="C51" s="128"/>
      <c r="D51" s="129">
        <f>+'Dramakan hosqer'!C64</f>
        <v>0</v>
      </c>
      <c r="E51" s="129">
        <f t="shared" si="0"/>
        <v>0</v>
      </c>
      <c r="F51" s="128"/>
      <c r="G51" s="52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2" customFormat="1" ht="18.75" hidden="1" customHeight="1">
      <c r="A52" s="34">
        <f t="shared" si="5"/>
        <v>22</v>
      </c>
      <c r="B52" s="218" t="str">
        <f>+'Dramakan hosqer'!B65</f>
        <v>Հայտարարության գծով</v>
      </c>
      <c r="C52" s="128"/>
      <c r="D52" s="129">
        <f>+'Dramakan hosqer'!C65</f>
        <v>0</v>
      </c>
      <c r="E52" s="129">
        <f t="shared" si="0"/>
        <v>0</v>
      </c>
      <c r="F52" s="128"/>
      <c r="G52" s="52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2" customFormat="1" ht="18.75" customHeight="1">
      <c r="A53" s="34">
        <v>21</v>
      </c>
      <c r="B53" s="218" t="str">
        <f>+'Dramakan hosqer'!B66</f>
        <v>Բաժանորդագրության գծով</v>
      </c>
      <c r="C53" s="128">
        <v>90</v>
      </c>
      <c r="D53" s="129">
        <f>+'Dramakan hosqer'!C66</f>
        <v>90</v>
      </c>
      <c r="E53" s="129">
        <f t="shared" si="0"/>
        <v>0</v>
      </c>
      <c r="F53" s="128"/>
      <c r="G53" s="52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2" customFormat="1" ht="18.75" customHeight="1">
      <c r="A54" s="34">
        <f t="shared" si="5"/>
        <v>22</v>
      </c>
      <c r="B54" s="218" t="str">
        <f>+'Dramakan hosqer'!B67</f>
        <v>Վերապատրաստման գծով</v>
      </c>
      <c r="C54" s="128">
        <v>240</v>
      </c>
      <c r="D54" s="129">
        <f>+'Dramakan hosqer'!C67</f>
        <v>315.2</v>
      </c>
      <c r="E54" s="129">
        <f t="shared" si="0"/>
        <v>75.199999999999989</v>
      </c>
      <c r="F54" s="128"/>
      <c r="G54" s="52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2" customFormat="1" ht="18.75" customHeight="1">
      <c r="A55" s="34">
        <f t="shared" si="5"/>
        <v>23</v>
      </c>
      <c r="B55" s="218" t="str">
        <f>+'Dramakan hosqer'!B68</f>
        <v>Ծառերի էտման գծով</v>
      </c>
      <c r="C55" s="128">
        <v>750</v>
      </c>
      <c r="D55" s="129">
        <f>+'Dramakan hosqer'!C68</f>
        <v>750</v>
      </c>
      <c r="E55" s="129">
        <f t="shared" si="0"/>
        <v>0</v>
      </c>
      <c r="F55" s="128"/>
      <c r="G55" s="52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1" customFormat="1" ht="18.75" customHeight="1">
      <c r="A56" s="34">
        <f t="shared" si="5"/>
        <v>24</v>
      </c>
      <c r="B56" s="218" t="str">
        <f>+'Dramakan hosqer'!B69</f>
        <v>Դատական ծախսեր</v>
      </c>
      <c r="C56" s="128">
        <v>200</v>
      </c>
      <c r="D56" s="128">
        <f>+'Dramakan hosqer'!C69</f>
        <v>0</v>
      </c>
      <c r="E56" s="128">
        <f t="shared" si="0"/>
        <v>-200</v>
      </c>
      <c r="F56" s="128"/>
      <c r="G56" s="52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1" customFormat="1" ht="18.75" hidden="1" customHeight="1">
      <c r="A57" s="34">
        <f t="shared" si="5"/>
        <v>25</v>
      </c>
      <c r="B57" s="218">
        <f>+'Dramakan hosqer'!B70</f>
        <v>0</v>
      </c>
      <c r="C57" s="128"/>
      <c r="D57" s="128">
        <f>+'Dramakan hosqer'!C70</f>
        <v>0</v>
      </c>
      <c r="E57" s="128">
        <f t="shared" si="0"/>
        <v>0</v>
      </c>
      <c r="F57" s="128"/>
      <c r="G57" s="52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2" customFormat="1" ht="27" customHeight="1">
      <c r="A58" s="34">
        <v>25</v>
      </c>
      <c r="B58" s="218" t="str">
        <f>+'Dramakan hosqer'!B71</f>
        <v>Դուրսգրվող գույքի վերագնահատման գծով</v>
      </c>
      <c r="C58" s="128">
        <v>0</v>
      </c>
      <c r="D58" s="129">
        <f>+'Dramakan hosqer'!C71</f>
        <v>150</v>
      </c>
      <c r="E58" s="129">
        <f>D58-C58</f>
        <v>150</v>
      </c>
      <c r="F58" s="441" t="s">
        <v>329</v>
      </c>
      <c r="G58" s="52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2" customFormat="1" ht="18.75" hidden="1" customHeight="1">
      <c r="A59" s="34">
        <f t="shared" si="5"/>
        <v>26</v>
      </c>
      <c r="B59" s="218" t="str">
        <f>+'Dramakan hosqer'!B72</f>
        <v>Կրակմարիչների լիցքավորում</v>
      </c>
      <c r="C59" s="128"/>
      <c r="D59" s="129">
        <f>+'Dramakan hosqer'!C72</f>
        <v>0</v>
      </c>
      <c r="E59" s="129">
        <f>D59-C59</f>
        <v>0</v>
      </c>
      <c r="F59" s="128"/>
      <c r="G59" s="52" t="s">
        <v>253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2" customFormat="1" ht="24.75" hidden="1" customHeight="1">
      <c r="A60" s="34">
        <f t="shared" si="5"/>
        <v>27</v>
      </c>
      <c r="B60" s="218" t="str">
        <f>+'Dramakan hosqer'!B73</f>
        <v>Հարկային պարտավորությունների գծով, այդ թվում՝</v>
      </c>
      <c r="C60" s="128">
        <f>SUM(C61:C63)</f>
        <v>0</v>
      </c>
      <c r="D60" s="129">
        <f>SUM(D61:D63)</f>
        <v>0</v>
      </c>
      <c r="E60" s="129">
        <f>D60-C60</f>
        <v>0</v>
      </c>
      <c r="F60" s="128"/>
      <c r="G60" s="52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55" customFormat="1" ht="18" hidden="1" customHeight="1">
      <c r="A61" s="347">
        <f>+A60+0.1</f>
        <v>27.1</v>
      </c>
      <c r="B61" s="348" t="str">
        <f>+'Dramakan hosqer'!B74</f>
        <v>շահութահարկի գծով</v>
      </c>
      <c r="C61" s="349"/>
      <c r="D61" s="350">
        <f>+'Dramakan hosqer'!C74</f>
        <v>0</v>
      </c>
      <c r="E61" s="351">
        <f>D61-C61</f>
        <v>0</v>
      </c>
      <c r="F61" s="352"/>
      <c r="G61" s="353"/>
      <c r="H61" s="339"/>
      <c r="I61" s="339"/>
      <c r="J61" s="339"/>
      <c r="K61" s="339"/>
      <c r="L61" s="339"/>
      <c r="M61" s="339"/>
      <c r="N61" s="354"/>
      <c r="O61" s="354"/>
      <c r="P61" s="354"/>
      <c r="Q61" s="354"/>
      <c r="R61" s="354"/>
      <c r="S61" s="354"/>
      <c r="T61" s="354"/>
    </row>
    <row r="62" spans="1:20" s="355" customFormat="1" ht="18" hidden="1" customHeight="1">
      <c r="A62" s="347">
        <f t="shared" ref="A62:A63" si="6">+A61+0.1</f>
        <v>27.200000000000003</v>
      </c>
      <c r="B62" s="348" t="str">
        <f>+'Dramakan hosqer'!B75</f>
        <v>ԱԱՀ-ի գծով</v>
      </c>
      <c r="C62" s="349"/>
      <c r="D62" s="350">
        <f>+'Dramakan hosqer'!C75</f>
        <v>0</v>
      </c>
      <c r="E62" s="351">
        <f t="shared" si="0"/>
        <v>0</v>
      </c>
      <c r="F62" s="352"/>
      <c r="G62" s="353"/>
      <c r="H62" s="339"/>
      <c r="I62" s="339"/>
      <c r="J62" s="339"/>
      <c r="K62" s="339"/>
      <c r="L62" s="339"/>
      <c r="M62" s="339"/>
      <c r="N62" s="354"/>
      <c r="O62" s="354"/>
      <c r="P62" s="354"/>
      <c r="Q62" s="354"/>
      <c r="R62" s="354"/>
      <c r="S62" s="354"/>
      <c r="T62" s="354"/>
    </row>
    <row r="63" spans="1:20" s="355" customFormat="1" ht="18" hidden="1" customHeight="1">
      <c r="A63" s="347">
        <f t="shared" si="6"/>
        <v>27.300000000000004</v>
      </c>
      <c r="B63" s="348" t="str">
        <f>+'Dramakan hosqer'!B76</f>
        <v xml:space="preserve">չփոխհատուցվող հարկերի գծով </v>
      </c>
      <c r="C63" s="349"/>
      <c r="D63" s="350">
        <f>+'Dramakan hosqer'!C76</f>
        <v>0</v>
      </c>
      <c r="E63" s="351">
        <f t="shared" si="0"/>
        <v>0</v>
      </c>
      <c r="F63" s="352"/>
      <c r="G63" s="353"/>
      <c r="H63" s="339"/>
      <c r="I63" s="339"/>
      <c r="J63" s="339"/>
      <c r="K63" s="339"/>
      <c r="L63" s="339"/>
      <c r="M63" s="339"/>
      <c r="N63" s="354"/>
      <c r="O63" s="354"/>
      <c r="P63" s="354"/>
      <c r="Q63" s="354"/>
      <c r="R63" s="354"/>
      <c r="S63" s="354"/>
      <c r="T63" s="354"/>
    </row>
    <row r="64" spans="1:20" s="32" customFormat="1" ht="18.75" customHeight="1">
      <c r="A64" s="34">
        <v>26</v>
      </c>
      <c r="B64" s="218" t="str">
        <f>+'Dramakan hosqer'!B77</f>
        <v>Կրեդիտորական պարտքի մարման գծով</v>
      </c>
      <c r="C64" s="128">
        <v>12933.8</v>
      </c>
      <c r="D64" s="129">
        <f>+'Dramakan hosqer'!C77</f>
        <v>13016.899999999994</v>
      </c>
      <c r="E64" s="129">
        <f t="shared" si="0"/>
        <v>83.099999999994907</v>
      </c>
      <c r="F64" s="128"/>
      <c r="G64" s="52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2" customFormat="1" ht="30" customHeight="1">
      <c r="A65" s="34">
        <f>+A64+1</f>
        <v>27</v>
      </c>
      <c r="B65" s="218" t="str">
        <f>+'Dramakan hosqer'!B78</f>
        <v>Այլ արտահոսքերի գծով</v>
      </c>
      <c r="C65" s="128">
        <v>0</v>
      </c>
      <c r="D65" s="129">
        <v>180</v>
      </c>
      <c r="E65" s="129">
        <f t="shared" si="0"/>
        <v>180</v>
      </c>
      <c r="F65" s="435" t="s">
        <v>324</v>
      </c>
      <c r="G65" s="52" t="s">
        <v>178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2" customFormat="1" ht="17.25">
      <c r="A66" s="78" t="s">
        <v>53</v>
      </c>
      <c r="B66" s="376" t="s">
        <v>56</v>
      </c>
      <c r="C66" s="125">
        <f>+C67+C74</f>
        <v>7539</v>
      </c>
      <c r="D66" s="130">
        <f>+D67+D74</f>
        <v>7539</v>
      </c>
      <c r="E66" s="130">
        <f t="shared" si="0"/>
        <v>0</v>
      </c>
      <c r="G66" s="52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2" customFormat="1" ht="18.75" customHeight="1">
      <c r="A67" s="34">
        <v>1</v>
      </c>
      <c r="B67" s="218" t="str">
        <f>+'Dramakan hosqer'!B80</f>
        <v>Հիմնական միջոցների ձեռքբերում, այդ թվում՝</v>
      </c>
      <c r="C67" s="128">
        <f>SUM(C68:C73)</f>
        <v>7539</v>
      </c>
      <c r="D67" s="129">
        <f>SUM(D68:D73)</f>
        <v>7539</v>
      </c>
      <c r="E67" s="129">
        <f t="shared" si="0"/>
        <v>0</v>
      </c>
      <c r="F67" s="128"/>
      <c r="G67" s="52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55" customFormat="1" ht="18" customHeight="1">
      <c r="A68" s="347">
        <f>+A67+0.1</f>
        <v>1.1000000000000001</v>
      </c>
      <c r="B68" s="348" t="str">
        <f>+'Dramakan hosqer'!B81</f>
        <v>գրասենյակային և տնտեսական գույք</v>
      </c>
      <c r="C68" s="349">
        <v>5461</v>
      </c>
      <c r="D68" s="350">
        <v>5461</v>
      </c>
      <c r="E68" s="351">
        <f t="shared" ref="E68:E78" si="7">D68-C68</f>
        <v>0</v>
      </c>
      <c r="F68" s="352"/>
      <c r="G68" s="353"/>
      <c r="H68" s="339"/>
      <c r="I68" s="339"/>
      <c r="J68" s="339"/>
      <c r="K68" s="339"/>
      <c r="L68" s="339"/>
      <c r="M68" s="339"/>
      <c r="N68" s="354"/>
      <c r="O68" s="354"/>
      <c r="P68" s="354"/>
      <c r="Q68" s="354"/>
      <c r="R68" s="354"/>
      <c r="S68" s="354"/>
      <c r="T68" s="354"/>
    </row>
    <row r="69" spans="1:20" s="355" customFormat="1" ht="18" customHeight="1">
      <c r="A69" s="347">
        <f>+A68+0.1</f>
        <v>1.2000000000000002</v>
      </c>
      <c r="B69" s="348" t="str">
        <f>+'Dramakan hosqer'!B82</f>
        <v>համակարգչային սարքավորումներ / տեխնիկա</v>
      </c>
      <c r="C69" s="349">
        <v>1550</v>
      </c>
      <c r="D69" s="350">
        <v>1550</v>
      </c>
      <c r="E69" s="351">
        <f>D69-C69</f>
        <v>0</v>
      </c>
      <c r="F69" s="352"/>
      <c r="G69" s="353"/>
      <c r="H69" s="339"/>
      <c r="I69" s="339"/>
      <c r="J69" s="339"/>
      <c r="K69" s="339"/>
      <c r="L69" s="339"/>
      <c r="M69" s="339"/>
      <c r="N69" s="354"/>
      <c r="O69" s="354"/>
      <c r="P69" s="354"/>
      <c r="Q69" s="354"/>
      <c r="R69" s="354"/>
      <c r="S69" s="354"/>
      <c r="T69" s="354"/>
    </row>
    <row r="70" spans="1:20" s="355" customFormat="1" ht="18" customHeight="1">
      <c r="A70" s="347">
        <f t="shared" ref="A70:A73" si="8">+A69+0.1</f>
        <v>1.3000000000000003</v>
      </c>
      <c r="B70" s="348" t="str">
        <f>+'Dramakan hosqer'!B83</f>
        <v>մեքենաներ և սարքավորումներ</v>
      </c>
      <c r="C70" s="349">
        <v>408</v>
      </c>
      <c r="D70" s="350">
        <v>408</v>
      </c>
      <c r="E70" s="351">
        <f t="shared" si="7"/>
        <v>0</v>
      </c>
      <c r="F70" s="352"/>
      <c r="G70" s="353"/>
      <c r="H70" s="339"/>
      <c r="I70" s="339"/>
      <c r="J70" s="339"/>
      <c r="K70" s="339"/>
      <c r="L70" s="339"/>
      <c r="M70" s="339"/>
      <c r="N70" s="354"/>
      <c r="O70" s="354"/>
      <c r="P70" s="354"/>
      <c r="Q70" s="354"/>
      <c r="R70" s="354"/>
      <c r="S70" s="354"/>
      <c r="T70" s="354"/>
    </row>
    <row r="71" spans="1:20" s="355" customFormat="1" ht="18" customHeight="1">
      <c r="A71" s="347">
        <f t="shared" si="8"/>
        <v>1.4000000000000004</v>
      </c>
      <c r="B71" s="348" t="str">
        <f>+'Dramakan hosqer'!B84</f>
        <v>սպորտային գույք</v>
      </c>
      <c r="C71" s="349">
        <v>120</v>
      </c>
      <c r="D71" s="350">
        <v>120</v>
      </c>
      <c r="E71" s="351">
        <f t="shared" si="7"/>
        <v>0</v>
      </c>
      <c r="F71" s="352"/>
      <c r="G71" s="353"/>
      <c r="H71" s="339"/>
      <c r="I71" s="339"/>
      <c r="J71" s="339"/>
      <c r="K71" s="339"/>
      <c r="L71" s="339"/>
      <c r="M71" s="339"/>
      <c r="N71" s="354"/>
      <c r="O71" s="354"/>
      <c r="P71" s="354"/>
      <c r="Q71" s="354"/>
      <c r="R71" s="354"/>
      <c r="S71" s="354"/>
      <c r="T71" s="354"/>
    </row>
    <row r="72" spans="1:20" s="355" customFormat="1" ht="18" customHeight="1">
      <c r="A72" s="347">
        <f t="shared" si="8"/>
        <v>1.5000000000000004</v>
      </c>
      <c r="B72" s="348" t="str">
        <f>+'Dramakan hosqer'!B85</f>
        <v>գրականություն</v>
      </c>
      <c r="C72" s="349"/>
      <c r="D72" s="350">
        <f>+'Dramakan hosqer'!C85</f>
        <v>0</v>
      </c>
      <c r="E72" s="351">
        <f>D72-C72</f>
        <v>0</v>
      </c>
      <c r="F72" s="352"/>
      <c r="G72" s="353"/>
      <c r="H72" s="339"/>
      <c r="I72" s="339"/>
      <c r="J72" s="339"/>
      <c r="K72" s="339"/>
      <c r="L72" s="339"/>
      <c r="M72" s="339"/>
      <c r="N72" s="354"/>
      <c r="O72" s="354"/>
      <c r="P72" s="354"/>
      <c r="Q72" s="354"/>
      <c r="R72" s="354"/>
      <c r="S72" s="354"/>
      <c r="T72" s="354"/>
    </row>
    <row r="73" spans="1:20" s="355" customFormat="1" ht="18" customHeight="1">
      <c r="A73" s="347">
        <f t="shared" si="8"/>
        <v>1.6000000000000005</v>
      </c>
      <c r="B73" s="348" t="s">
        <v>327</v>
      </c>
      <c r="C73" s="349"/>
      <c r="D73" s="350"/>
      <c r="E73" s="351">
        <f>D73-C73</f>
        <v>0</v>
      </c>
      <c r="F73" s="352"/>
      <c r="G73" s="353" t="s">
        <v>117</v>
      </c>
      <c r="H73" s="339"/>
      <c r="I73" s="339"/>
      <c r="J73" s="339"/>
      <c r="K73" s="339"/>
      <c r="L73" s="339"/>
      <c r="M73" s="339"/>
      <c r="N73" s="354"/>
      <c r="O73" s="354"/>
      <c r="P73" s="354"/>
      <c r="Q73" s="354"/>
      <c r="R73" s="354"/>
      <c r="S73" s="354"/>
      <c r="T73" s="354"/>
    </row>
    <row r="74" spans="1:20" s="39" customFormat="1" ht="34.5" hidden="1">
      <c r="A74" s="38">
        <v>2</v>
      </c>
      <c r="B74" s="416" t="str">
        <f>+'Dramakan hosqer'!B87</f>
        <v>Հիմնական միջոցների հիմնական վերանորոգում, 
այդ թվում՝</v>
      </c>
      <c r="C74" s="128">
        <f>SUM(C75:C77)</f>
        <v>0</v>
      </c>
      <c r="D74" s="129">
        <f>SUM(D75:D77)</f>
        <v>0</v>
      </c>
      <c r="E74" s="128">
        <f>D74-C74</f>
        <v>0</v>
      </c>
      <c r="F74" s="128"/>
      <c r="G74" s="52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55" customFormat="1" ht="18" hidden="1" customHeight="1">
      <c r="A75" s="347">
        <f>+A74+0.1</f>
        <v>2.1</v>
      </c>
      <c r="B75" s="348" t="str">
        <f>+'Dramakan hosqer'!B88</f>
        <v>ամրացված գույքի (շենք)</v>
      </c>
      <c r="C75" s="349"/>
      <c r="D75" s="350">
        <f>+'Dramakan hosqer'!C88</f>
        <v>0</v>
      </c>
      <c r="E75" s="351">
        <f t="shared" si="7"/>
        <v>0</v>
      </c>
      <c r="F75" s="352"/>
      <c r="G75" s="353"/>
      <c r="H75" s="339"/>
      <c r="I75" s="339"/>
      <c r="J75" s="339"/>
      <c r="K75" s="339"/>
      <c r="L75" s="339"/>
      <c r="M75" s="339"/>
      <c r="N75" s="354"/>
      <c r="O75" s="354"/>
      <c r="P75" s="354"/>
      <c r="Q75" s="354"/>
      <c r="R75" s="354"/>
      <c r="S75" s="354"/>
      <c r="T75" s="354"/>
    </row>
    <row r="76" spans="1:20" s="355" customFormat="1" ht="18" hidden="1" customHeight="1">
      <c r="A76" s="347">
        <f>+A75+0.1</f>
        <v>2.2000000000000002</v>
      </c>
      <c r="B76" s="348" t="str">
        <f>+'Dramakan hosqer'!B89</f>
        <v>հիմնական միջոցի</v>
      </c>
      <c r="C76" s="349"/>
      <c r="D76" s="350">
        <f>+'Dramakan hosqer'!C89</f>
        <v>0</v>
      </c>
      <c r="E76" s="351">
        <f t="shared" si="7"/>
        <v>0</v>
      </c>
      <c r="F76" s="352"/>
      <c r="G76" s="353"/>
      <c r="H76" s="339"/>
      <c r="I76" s="339"/>
      <c r="J76" s="339"/>
      <c r="K76" s="339"/>
      <c r="L76" s="339"/>
      <c r="M76" s="339"/>
      <c r="N76" s="354"/>
      <c r="O76" s="354"/>
      <c r="P76" s="354"/>
      <c r="Q76" s="354"/>
      <c r="R76" s="354"/>
      <c r="S76" s="354"/>
      <c r="T76" s="354"/>
    </row>
    <row r="77" spans="1:20" s="355" customFormat="1" ht="18" hidden="1" customHeight="1">
      <c r="A77" s="347">
        <f>+A76+0.1</f>
        <v>2.3000000000000003</v>
      </c>
      <c r="B77" s="348" t="str">
        <f>+'Dramakan hosqer'!B90</f>
        <v>նախագծանախահաշվային փաստաթղթերի գծով</v>
      </c>
      <c r="C77" s="349"/>
      <c r="D77" s="350">
        <f>+'Dramakan hosqer'!C90</f>
        <v>0</v>
      </c>
      <c r="E77" s="351">
        <f t="shared" si="7"/>
        <v>0</v>
      </c>
      <c r="F77" s="352"/>
      <c r="G77" s="353"/>
      <c r="H77" s="339"/>
      <c r="I77" s="339"/>
      <c r="J77" s="339"/>
      <c r="K77" s="339"/>
      <c r="L77" s="339"/>
      <c r="M77" s="339"/>
      <c r="N77" s="354"/>
      <c r="O77" s="354"/>
      <c r="P77" s="354"/>
      <c r="Q77" s="354"/>
      <c r="R77" s="354"/>
      <c r="S77" s="354"/>
      <c r="T77" s="354"/>
    </row>
    <row r="78" spans="1:20" s="32" customFormat="1" ht="34.5">
      <c r="A78" s="78" t="s">
        <v>54</v>
      </c>
      <c r="B78" s="376" t="s">
        <v>137</v>
      </c>
      <c r="C78" s="125">
        <f>SUM(C79:C80)</f>
        <v>11875.3</v>
      </c>
      <c r="D78" s="130">
        <f>SUM(D79:D81)</f>
        <v>83.1</v>
      </c>
      <c r="E78" s="130">
        <f t="shared" si="7"/>
        <v>-11792.199999999999</v>
      </c>
      <c r="F78" s="125"/>
      <c r="G78" s="52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2" customFormat="1" ht="17.25">
      <c r="A79" s="38"/>
      <c r="B79" s="32" t="s">
        <v>14</v>
      </c>
      <c r="C79" s="128">
        <v>11875.3</v>
      </c>
      <c r="D79" s="129">
        <v>0</v>
      </c>
      <c r="E79" s="128">
        <f>D79-C79</f>
        <v>-11875.3</v>
      </c>
      <c r="F79" s="128"/>
      <c r="G79" s="52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181" customFormat="1" ht="17.25">
      <c r="A80" s="38"/>
      <c r="B80" s="170" t="s">
        <v>321</v>
      </c>
      <c r="C80" s="128"/>
      <c r="D80" s="128">
        <v>83.1</v>
      </c>
      <c r="E80" s="128">
        <f>D80-C80</f>
        <v>83.1</v>
      </c>
      <c r="F80" s="128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ht="17.25" hidden="1">
      <c r="A81" s="437"/>
      <c r="C81" s="437"/>
      <c r="D81" s="128"/>
      <c r="E81" s="437"/>
    </row>
    <row r="82" spans="1:20" s="26" customFormat="1" ht="34.5">
      <c r="A82" s="8" t="s">
        <v>36</v>
      </c>
      <c r="B82" s="376" t="s">
        <v>37</v>
      </c>
      <c r="C82" s="125">
        <f>C6+C7-C22</f>
        <v>28660.29999999993</v>
      </c>
      <c r="D82" s="130">
        <f>D6+D7-D22</f>
        <v>40510.300000000163</v>
      </c>
      <c r="E82" s="130">
        <f>D82-C82</f>
        <v>11850.000000000233</v>
      </c>
      <c r="F82" s="125"/>
      <c r="G82" s="71"/>
      <c r="H82" s="62"/>
      <c r="I82" s="62"/>
      <c r="J82" s="62"/>
      <c r="K82" s="62"/>
      <c r="L82" s="62"/>
      <c r="M82" s="62"/>
      <c r="N82" s="67"/>
      <c r="O82" s="67"/>
      <c r="P82" s="67"/>
      <c r="Q82" s="67"/>
      <c r="R82" s="67"/>
      <c r="S82" s="67"/>
      <c r="T82" s="67"/>
    </row>
    <row r="83" spans="1:20" s="12" customFormat="1" ht="25.5" customHeight="1">
      <c r="B83" s="381" t="s">
        <v>2</v>
      </c>
      <c r="C83" s="86"/>
      <c r="D83" s="474" t="str">
        <f>+'Ekamut-caxs'!D78</f>
        <v>ԱՐՓԻՆԵ ՀԱԿՈԲՅԱՆ</v>
      </c>
      <c r="E83" s="471"/>
      <c r="F83" s="62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13.5" customHeight="1">
      <c r="A84" s="12"/>
      <c r="B84" s="85" t="s">
        <v>4</v>
      </c>
      <c r="C84" s="411"/>
      <c r="D84" s="473" t="s">
        <v>88</v>
      </c>
      <c r="E84" s="473"/>
      <c r="F84" s="60"/>
      <c r="G84" s="68"/>
      <c r="H84" s="57"/>
      <c r="I84" s="57"/>
      <c r="J84" s="57"/>
      <c r="K84" s="57"/>
      <c r="L84" s="57"/>
      <c r="M84" s="57"/>
      <c r="N84" s="63"/>
      <c r="O84" s="63"/>
      <c r="P84" s="63"/>
      <c r="Q84" s="63"/>
      <c r="R84" s="63"/>
      <c r="S84" s="63"/>
      <c r="T84" s="63"/>
    </row>
    <row r="85" spans="1:20" s="10" customFormat="1" ht="22.5" customHeight="1">
      <c r="B85" s="412" t="s">
        <v>6</v>
      </c>
      <c r="C85" s="86"/>
      <c r="D85" s="471" t="str">
        <f>+'Ekamut-caxs'!D80</f>
        <v>ՆԱՐԻՆԵ ՄՈՎՍԻՍՅԱՆ</v>
      </c>
      <c r="E85" s="471"/>
      <c r="F85" s="62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0" customFormat="1" ht="12" customHeight="1">
      <c r="B86" s="84"/>
      <c r="C86" s="86"/>
      <c r="D86" s="473" t="s">
        <v>88</v>
      </c>
      <c r="E86" s="473"/>
      <c r="F86" s="60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>
      <c r="B87" s="413" t="s">
        <v>1</v>
      </c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>
      <c r="B88" s="14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14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6"/>
  <sheetViews>
    <sheetView view="pageBreakPreview" topLeftCell="A7" workbookViewId="0">
      <selection activeCell="I11" sqref="I11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140625" style="10" customWidth="1"/>
    <col min="7" max="22" width="9.140625" style="10"/>
    <col min="23" max="16384" width="9.140625" style="1"/>
  </cols>
  <sheetData>
    <row r="1" spans="1:22" s="83" customFormat="1" ht="17.25">
      <c r="A1" s="475" t="s">
        <v>64</v>
      </c>
      <c r="B1" s="475"/>
      <c r="C1" s="475"/>
      <c r="D1" s="475"/>
      <c r="E1" s="475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76" t="str">
        <f>+'Ekamut-caxs'!A13:D13</f>
        <v xml:space="preserve">«Ավանի մսուր-մանկապարտեզներ» ՀՈԱԿ-ի </v>
      </c>
      <c r="B2" s="477"/>
      <c r="C2" s="477"/>
      <c r="D2" s="477"/>
      <c r="E2" s="47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78" t="s">
        <v>140</v>
      </c>
      <c r="B3" s="478"/>
      <c r="C3" s="478"/>
      <c r="D3" s="478"/>
      <c r="E3" s="47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79" t="s">
        <v>274</v>
      </c>
      <c r="B4" s="479"/>
      <c r="C4" s="479"/>
      <c r="D4" s="479"/>
      <c r="E4" s="479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133</v>
      </c>
    </row>
    <row r="6" spans="1:22" s="93" customFormat="1" ht="52.5" customHeight="1">
      <c r="A6" s="89" t="s">
        <v>3</v>
      </c>
      <c r="B6" s="90" t="s">
        <v>141</v>
      </c>
      <c r="C6" s="89" t="s">
        <v>142</v>
      </c>
      <c r="D6" s="89" t="s">
        <v>143</v>
      </c>
      <c r="E6" s="91" t="s">
        <v>144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80" t="s">
        <v>145</v>
      </c>
      <c r="B7" s="481"/>
      <c r="C7" s="481"/>
      <c r="D7" s="116"/>
      <c r="E7" s="11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146</v>
      </c>
      <c r="C8" s="94"/>
      <c r="D8" s="96">
        <f>SUM(D9:D13)</f>
        <v>1028.0999999999999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99" t="s">
        <v>311</v>
      </c>
      <c r="C9" s="98" t="s">
        <v>312</v>
      </c>
      <c r="D9" s="21">
        <v>0.5</v>
      </c>
      <c r="E9" s="21"/>
    </row>
    <row r="10" spans="1:22" ht="27">
      <c r="A10" s="98">
        <v>1.2</v>
      </c>
      <c r="B10" s="99" t="s">
        <v>313</v>
      </c>
      <c r="C10" s="98" t="s">
        <v>168</v>
      </c>
      <c r="D10" s="21">
        <v>621.29999999999995</v>
      </c>
      <c r="E10" s="21"/>
    </row>
    <row r="11" spans="1:22">
      <c r="A11" s="98">
        <v>1.3</v>
      </c>
      <c r="B11" s="99" t="s">
        <v>314</v>
      </c>
      <c r="C11" s="98" t="s">
        <v>315</v>
      </c>
      <c r="D11" s="21">
        <v>89.3</v>
      </c>
      <c r="E11" s="21"/>
    </row>
    <row r="12" spans="1:22">
      <c r="A12" s="98">
        <v>1.4</v>
      </c>
      <c r="B12" s="100" t="s">
        <v>316</v>
      </c>
      <c r="C12" s="101" t="s">
        <v>157</v>
      </c>
      <c r="D12" s="21">
        <v>17.7</v>
      </c>
      <c r="E12" s="21"/>
    </row>
    <row r="13" spans="1:22">
      <c r="A13" s="98">
        <v>1.5</v>
      </c>
      <c r="B13" s="100" t="s">
        <v>154</v>
      </c>
      <c r="C13" s="98" t="s">
        <v>155</v>
      </c>
      <c r="D13" s="21">
        <v>299.3</v>
      </c>
      <c r="E13" s="21"/>
    </row>
    <row r="14" spans="1:22" s="79" customFormat="1" ht="28.5">
      <c r="A14" s="94">
        <v>2</v>
      </c>
      <c r="B14" s="104" t="s">
        <v>158</v>
      </c>
      <c r="C14" s="94"/>
      <c r="D14" s="96">
        <f>SUM(D15:D15)</f>
        <v>247.5</v>
      </c>
      <c r="E14" s="97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ht="27">
      <c r="A15" s="98">
        <v>2.1</v>
      </c>
      <c r="B15" s="100"/>
      <c r="C15" s="98" t="s">
        <v>159</v>
      </c>
      <c r="D15" s="21">
        <v>247.5</v>
      </c>
      <c r="E15" s="21"/>
    </row>
    <row r="16" spans="1:22" s="83" customFormat="1" ht="17.25">
      <c r="A16" s="33"/>
      <c r="B16" s="105" t="s">
        <v>66</v>
      </c>
      <c r="C16" s="106"/>
      <c r="D16" s="107">
        <f>D8+D14</f>
        <v>1275.5999999999999</v>
      </c>
      <c r="E16" s="108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</row>
    <row r="17" spans="1:22" s="73" customFormat="1" ht="17.25">
      <c r="A17" s="480" t="s">
        <v>161</v>
      </c>
      <c r="B17" s="481"/>
      <c r="C17" s="481"/>
      <c r="D17" s="116"/>
      <c r="E17" s="116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>
      <c r="A18" s="98">
        <v>1.1000000000000001</v>
      </c>
      <c r="B18" s="99" t="s">
        <v>147</v>
      </c>
      <c r="C18" s="98" t="s">
        <v>148</v>
      </c>
      <c r="D18" s="21">
        <v>5830.5</v>
      </c>
      <c r="E18" s="21"/>
    </row>
    <row r="19" spans="1:22">
      <c r="A19" s="98">
        <v>1.2</v>
      </c>
      <c r="B19" s="99" t="s">
        <v>149</v>
      </c>
      <c r="C19" s="98" t="s">
        <v>150</v>
      </c>
      <c r="D19" s="21">
        <v>2263.1</v>
      </c>
      <c r="E19" s="21"/>
    </row>
    <row r="20" spans="1:22">
      <c r="A20" s="98">
        <v>1.3</v>
      </c>
      <c r="B20" s="99" t="s">
        <v>151</v>
      </c>
      <c r="C20" s="98" t="s">
        <v>152</v>
      </c>
      <c r="D20" s="21">
        <v>1764.8</v>
      </c>
      <c r="E20" s="21"/>
    </row>
    <row r="21" spans="1:22">
      <c r="A21" s="98">
        <v>1.4</v>
      </c>
      <c r="B21" s="100"/>
      <c r="C21" s="101" t="s">
        <v>168</v>
      </c>
      <c r="D21" s="21">
        <v>150.5</v>
      </c>
      <c r="E21" s="21"/>
    </row>
    <row r="22" spans="1:22">
      <c r="A22" s="98">
        <v>1.5</v>
      </c>
      <c r="B22" s="100" t="s">
        <v>317</v>
      </c>
      <c r="C22" s="98" t="s">
        <v>318</v>
      </c>
      <c r="D22" s="21">
        <v>1501</v>
      </c>
      <c r="E22" s="21"/>
    </row>
    <row r="23" spans="1:22">
      <c r="A23" s="98">
        <v>1.6</v>
      </c>
      <c r="B23" s="99" t="s">
        <v>177</v>
      </c>
      <c r="C23" s="98" t="s">
        <v>153</v>
      </c>
      <c r="D23" s="21">
        <v>33.700000000000003</v>
      </c>
      <c r="E23" s="21"/>
    </row>
    <row r="24" spans="1:22">
      <c r="A24" s="98">
        <v>1.8</v>
      </c>
      <c r="B24" s="100"/>
      <c r="C24" s="102" t="s">
        <v>168</v>
      </c>
      <c r="D24" s="21"/>
      <c r="E24" s="21"/>
    </row>
    <row r="25" spans="1:22" ht="28.5">
      <c r="A25" s="98"/>
      <c r="B25" s="95" t="s">
        <v>162</v>
      </c>
      <c r="C25" s="20"/>
      <c r="D25" s="96">
        <f>SUM(D26:D29)</f>
        <v>44003.199999999997</v>
      </c>
      <c r="E25" s="21"/>
      <c r="F25" s="142">
        <f>SUM(D18:D24)</f>
        <v>11543.6</v>
      </c>
      <c r="G25" s="142">
        <f>+D30-D25-F25</f>
        <v>0</v>
      </c>
    </row>
    <row r="26" spans="1:22" ht="27" customHeight="1">
      <c r="A26" s="98">
        <v>1.1000000000000001</v>
      </c>
      <c r="B26" s="126"/>
      <c r="C26" s="127" t="s">
        <v>167</v>
      </c>
      <c r="D26" s="103">
        <f>42613-83.1</f>
        <v>42529.9</v>
      </c>
      <c r="E26" s="21"/>
    </row>
    <row r="27" spans="1:22" ht="27">
      <c r="A27" s="98">
        <v>1.2</v>
      </c>
      <c r="B27" s="109"/>
      <c r="C27" s="98" t="s">
        <v>159</v>
      </c>
      <c r="D27" s="21">
        <v>1390.2</v>
      </c>
      <c r="E27" s="98"/>
    </row>
    <row r="28" spans="1:22">
      <c r="A28" s="98">
        <v>1.3</v>
      </c>
      <c r="B28" s="100" t="s">
        <v>156</v>
      </c>
      <c r="C28" s="98" t="s">
        <v>333</v>
      </c>
      <c r="D28" s="21">
        <v>83.1</v>
      </c>
      <c r="E28" s="21"/>
    </row>
    <row r="29" spans="1:22">
      <c r="A29" s="98">
        <v>1.4</v>
      </c>
      <c r="B29" s="100" t="s">
        <v>156</v>
      </c>
      <c r="C29" s="98" t="s">
        <v>160</v>
      </c>
      <c r="D29" s="21"/>
      <c r="E29" s="21"/>
    </row>
    <row r="30" spans="1:22" s="83" customFormat="1" ht="17.25">
      <c r="A30" s="110"/>
      <c r="B30" s="105" t="s">
        <v>66</v>
      </c>
      <c r="C30" s="111"/>
      <c r="D30" s="112">
        <f>SUM(D18:D25)</f>
        <v>55546.799999999996</v>
      </c>
      <c r="E30" s="113"/>
      <c r="F30" s="296">
        <f>+D30-D26</f>
        <v>13016.899999999994</v>
      </c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</row>
    <row r="31" spans="1:22" ht="10.5" customHeight="1"/>
    <row r="32" spans="1:22" ht="39" customHeight="1">
      <c r="C32" s="114" t="s">
        <v>163</v>
      </c>
    </row>
    <row r="33" spans="1:22" ht="59.25" customHeight="1">
      <c r="A33" s="115">
        <v>1</v>
      </c>
      <c r="B33" s="116" t="s">
        <v>275</v>
      </c>
      <c r="C33" s="112">
        <v>52859.4</v>
      </c>
      <c r="D33" s="482" t="s">
        <v>164</v>
      </c>
      <c r="E33" s="483"/>
    </row>
    <row r="34" spans="1:22" ht="36.75" customHeight="1"/>
    <row r="35" spans="1:22" s="79" customFormat="1" ht="25.5" customHeight="1">
      <c r="A35" s="117"/>
      <c r="B35" s="196" t="s">
        <v>2</v>
      </c>
      <c r="C35" s="197"/>
      <c r="D35" s="484" t="str">
        <f>+'Ekamut-caxs'!D78</f>
        <v>ԱՐՓԻՆԵ ՀԱԿՈԲՅԱՆ</v>
      </c>
      <c r="E35" s="48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s="79" customFormat="1" ht="12.75" customHeight="1">
      <c r="A36" s="117"/>
      <c r="B36" s="198"/>
      <c r="C36" s="199"/>
      <c r="D36" s="485" t="s">
        <v>88</v>
      </c>
      <c r="E36" s="485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s="79" customFormat="1" ht="22.5" customHeight="1">
      <c r="A37" s="117"/>
      <c r="B37" s="196" t="s">
        <v>6</v>
      </c>
      <c r="C37" s="197"/>
      <c r="D37" s="484" t="str">
        <f>+'Ekamut-caxs'!D80</f>
        <v>ՆԱՐԻՆԵ ՄՈՎՍԻՍՅԱՆ</v>
      </c>
      <c r="E37" s="48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s="79" customFormat="1" ht="13.5" customHeight="1">
      <c r="A38" s="117"/>
      <c r="B38" s="118"/>
      <c r="C38" s="117" t="s">
        <v>1</v>
      </c>
      <c r="D38" s="486" t="s">
        <v>88</v>
      </c>
      <c r="E38" s="486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40" spans="1:22" ht="27" customHeight="1"/>
    <row r="44" spans="1:22" ht="33" customHeight="1"/>
    <row r="46" spans="1:22" s="119" customFormat="1" ht="36" customHeight="1"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</row>
    <row r="47" spans="1:22" ht="24" customHeight="1"/>
    <row r="48" spans="1:22" ht="0.75" hidden="1" customHeight="1"/>
    <row r="49" spans="1:22" s="79" customFormat="1" ht="28.5" customHeight="1"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3" spans="1:22" s="10" customFormat="1">
      <c r="A53" s="72"/>
      <c r="B53" s="1"/>
      <c r="C53" s="1"/>
      <c r="D53" s="1"/>
      <c r="E53" s="1"/>
    </row>
    <row r="54" spans="1:22" s="10" customFormat="1" ht="24" customHeight="1">
      <c r="A54" s="72"/>
      <c r="B54" s="1"/>
      <c r="C54" s="1"/>
      <c r="D54" s="1"/>
      <c r="E54" s="1"/>
    </row>
    <row r="55" spans="1:22" s="10" customFormat="1">
      <c r="A55" s="72"/>
      <c r="B55" s="1"/>
      <c r="C55" s="1"/>
      <c r="D55" s="1"/>
      <c r="E55" s="1"/>
    </row>
    <row r="56" spans="1:22" s="10" customFormat="1" ht="24.75" customHeight="1">
      <c r="A56" s="72"/>
      <c r="B56" s="1"/>
      <c r="C56" s="1"/>
      <c r="D56" s="1"/>
      <c r="E56" s="1"/>
    </row>
  </sheetData>
  <mergeCells count="11">
    <mergeCell ref="D33:E33"/>
    <mergeCell ref="D35:E35"/>
    <mergeCell ref="D36:E36"/>
    <mergeCell ref="D37:E37"/>
    <mergeCell ref="D38:E38"/>
    <mergeCell ref="A1:E1"/>
    <mergeCell ref="A2:E2"/>
    <mergeCell ref="A3:E3"/>
    <mergeCell ref="A4:E4"/>
    <mergeCell ref="A17:C17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25:G2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12" zoomScaleSheetLayoutView="100" workbookViewId="0">
      <selection activeCell="I11" sqref="I11"/>
    </sheetView>
  </sheetViews>
  <sheetFormatPr defaultColWidth="9.140625" defaultRowHeight="16.5"/>
  <cols>
    <col min="1" max="1" width="4.140625" style="232" customWidth="1"/>
    <col min="2" max="2" width="13.7109375" style="232" customWidth="1"/>
    <col min="3" max="3" width="10.85546875" style="232" customWidth="1"/>
    <col min="4" max="4" width="17.7109375" style="232" customWidth="1"/>
    <col min="5" max="5" width="13.42578125" style="232" customWidth="1"/>
    <col min="6" max="6" width="17.5703125" style="232" customWidth="1"/>
    <col min="7" max="7" width="11.42578125" style="232" customWidth="1"/>
    <col min="8" max="8" width="17.5703125" style="232" customWidth="1"/>
    <col min="9" max="9" width="14.85546875" style="232" customWidth="1"/>
    <col min="10" max="10" width="17.7109375" style="232" customWidth="1"/>
    <col min="11" max="11" width="10.85546875" style="232" customWidth="1"/>
    <col min="12" max="12" width="12.85546875" style="232" customWidth="1"/>
    <col min="13" max="13" width="17.28515625" style="232" customWidth="1"/>
    <col min="14" max="16" width="9.140625" style="232"/>
    <col min="17" max="17" width="10.28515625" style="232" bestFit="1" customWidth="1"/>
    <col min="18" max="18" width="9.140625" style="232"/>
    <col min="19" max="19" width="10.28515625" style="232" bestFit="1" customWidth="1"/>
    <col min="20" max="16384" width="9.140625" style="232"/>
  </cols>
  <sheetData>
    <row r="1" spans="1:13" s="230" customFormat="1" ht="18.75" customHeight="1">
      <c r="A1" s="489" t="s">
        <v>64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</row>
    <row r="2" spans="1:13" s="230" customFormat="1" ht="21.75" customHeight="1">
      <c r="A2" s="488" t="str">
        <f>+'Ekamut-caxs'!A13</f>
        <v xml:space="preserve">«Ավանի մսուր-մանկապարտեզներ»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3" s="230" customFormat="1" ht="21" customHeight="1">
      <c r="A3" s="488" t="s">
        <v>89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</row>
    <row r="4" spans="1:13" ht="21" customHeight="1"/>
    <row r="5" spans="1:13" s="234" customFormat="1" ht="19.5" customHeight="1">
      <c r="A5" s="494" t="s">
        <v>110</v>
      </c>
      <c r="B5" s="494" t="s">
        <v>90</v>
      </c>
      <c r="C5" s="495" t="s">
        <v>91</v>
      </c>
      <c r="D5" s="495"/>
      <c r="E5" s="495"/>
      <c r="F5" s="495"/>
      <c r="G5" s="495" t="s">
        <v>92</v>
      </c>
      <c r="H5" s="495"/>
      <c r="I5" s="495"/>
      <c r="J5" s="495"/>
      <c r="K5" s="495" t="s">
        <v>130</v>
      </c>
      <c r="L5" s="495"/>
      <c r="M5" s="495"/>
    </row>
    <row r="6" spans="1:13" s="236" customFormat="1" ht="51" customHeight="1">
      <c r="A6" s="494"/>
      <c r="B6" s="494"/>
      <c r="C6" s="235" t="s">
        <v>212</v>
      </c>
      <c r="D6" s="235" t="s">
        <v>198</v>
      </c>
      <c r="E6" s="235" t="s">
        <v>284</v>
      </c>
      <c r="F6" s="235" t="s">
        <v>285</v>
      </c>
      <c r="G6" s="235" t="s">
        <v>213</v>
      </c>
      <c r="H6" s="235" t="s">
        <v>198</v>
      </c>
      <c r="I6" s="235" t="s">
        <v>286</v>
      </c>
      <c r="J6" s="235" t="s">
        <v>285</v>
      </c>
      <c r="K6" s="235" t="s">
        <v>212</v>
      </c>
      <c r="L6" s="235" t="s">
        <v>284</v>
      </c>
      <c r="M6" s="235" t="s">
        <v>285</v>
      </c>
    </row>
    <row r="7" spans="1:13" ht="19.5" customHeight="1">
      <c r="A7" s="237">
        <v>1</v>
      </c>
      <c r="B7" s="238" t="s">
        <v>93</v>
      </c>
      <c r="C7" s="428">
        <v>38772</v>
      </c>
      <c r="D7" s="239">
        <v>5571535</v>
      </c>
      <c r="E7" s="241">
        <v>45305</v>
      </c>
      <c r="F7" s="241">
        <f>IF((E7&lt;10000), E7*143.7, E7*107.1)</f>
        <v>4852165.5</v>
      </c>
      <c r="G7" s="429">
        <v>42853</v>
      </c>
      <c r="H7" s="430">
        <v>2214840</v>
      </c>
      <c r="I7" s="240">
        <v>43856</v>
      </c>
      <c r="J7" s="241">
        <v>2260913</v>
      </c>
      <c r="K7" s="429">
        <v>872</v>
      </c>
      <c r="L7" s="240">
        <v>970</v>
      </c>
      <c r="M7" s="241">
        <f t="shared" ref="M7:M18" si="0">+L7*200.47</f>
        <v>194455.9</v>
      </c>
    </row>
    <row r="8" spans="1:13" ht="19.5" customHeight="1">
      <c r="A8" s="237">
        <v>2</v>
      </c>
      <c r="B8" s="238" t="s">
        <v>94</v>
      </c>
      <c r="C8" s="429">
        <v>31482</v>
      </c>
      <c r="D8" s="430">
        <v>4523960</v>
      </c>
      <c r="E8" s="241">
        <v>41779</v>
      </c>
      <c r="F8" s="241">
        <f t="shared" ref="F8:F18" si="1">IF((E8&lt;10000), E8*143.7, E8*107.1)</f>
        <v>4474530.8999999994</v>
      </c>
      <c r="G8" s="429">
        <v>40872</v>
      </c>
      <c r="H8" s="430">
        <v>2116179</v>
      </c>
      <c r="I8" s="240">
        <v>43893</v>
      </c>
      <c r="J8" s="241">
        <v>2265292</v>
      </c>
      <c r="K8" s="429">
        <v>1007</v>
      </c>
      <c r="L8" s="240">
        <v>1340</v>
      </c>
      <c r="M8" s="241">
        <f t="shared" si="0"/>
        <v>268629.8</v>
      </c>
    </row>
    <row r="9" spans="1:13" ht="19.5" customHeight="1">
      <c r="A9" s="237">
        <v>3</v>
      </c>
      <c r="B9" s="238" t="s">
        <v>95</v>
      </c>
      <c r="C9" s="429">
        <v>25222</v>
      </c>
      <c r="D9" s="430">
        <v>3624399</v>
      </c>
      <c r="E9" s="241">
        <v>28815</v>
      </c>
      <c r="F9" s="241">
        <f t="shared" si="1"/>
        <v>3086086.5</v>
      </c>
      <c r="G9" s="429">
        <v>40257</v>
      </c>
      <c r="H9" s="430">
        <v>2084096</v>
      </c>
      <c r="I9" s="240">
        <v>42592</v>
      </c>
      <c r="J9" s="241">
        <v>2203030</v>
      </c>
      <c r="K9" s="429">
        <v>1063</v>
      </c>
      <c r="L9" s="240">
        <v>1076</v>
      </c>
      <c r="M9" s="241">
        <f t="shared" si="0"/>
        <v>215705.72</v>
      </c>
    </row>
    <row r="10" spans="1:13" ht="19.5" customHeight="1">
      <c r="A10" s="237">
        <v>4</v>
      </c>
      <c r="B10" s="238" t="s">
        <v>96</v>
      </c>
      <c r="C10" s="429">
        <v>3112</v>
      </c>
      <c r="D10" s="430">
        <v>447192</v>
      </c>
      <c r="E10" s="241">
        <v>5913</v>
      </c>
      <c r="F10" s="241">
        <f t="shared" si="1"/>
        <v>849698.1</v>
      </c>
      <c r="G10" s="429">
        <v>31752</v>
      </c>
      <c r="H10" s="430">
        <v>1661054</v>
      </c>
      <c r="I10" s="240">
        <v>39063</v>
      </c>
      <c r="J10" s="241">
        <v>2043751</v>
      </c>
      <c r="K10" s="429">
        <v>1206</v>
      </c>
      <c r="L10" s="240">
        <v>1223</v>
      </c>
      <c r="M10" s="241">
        <f t="shared" si="0"/>
        <v>245174.81</v>
      </c>
    </row>
    <row r="11" spans="1:13" ht="19.5" customHeight="1">
      <c r="A11" s="237">
        <v>5</v>
      </c>
      <c r="B11" s="238" t="s">
        <v>97</v>
      </c>
      <c r="C11" s="431">
        <v>345</v>
      </c>
      <c r="D11" s="242">
        <v>49575</v>
      </c>
      <c r="E11" s="241">
        <v>349</v>
      </c>
      <c r="F11" s="241">
        <f t="shared" si="1"/>
        <v>50151.299999999996</v>
      </c>
      <c r="G11" s="429">
        <v>28609</v>
      </c>
      <c r="H11" s="430">
        <v>1493196</v>
      </c>
      <c r="I11" s="240">
        <v>30352</v>
      </c>
      <c r="J11" s="241">
        <v>1587001</v>
      </c>
      <c r="K11" s="429">
        <v>1388</v>
      </c>
      <c r="L11" s="240">
        <v>1507</v>
      </c>
      <c r="M11" s="241">
        <f t="shared" si="0"/>
        <v>302108.28999999998</v>
      </c>
    </row>
    <row r="12" spans="1:13" ht="19.5" customHeight="1">
      <c r="A12" s="237">
        <v>6</v>
      </c>
      <c r="B12" s="238" t="s">
        <v>98</v>
      </c>
      <c r="C12" s="431">
        <v>175</v>
      </c>
      <c r="D12" s="242">
        <v>25146</v>
      </c>
      <c r="E12" s="241">
        <v>298</v>
      </c>
      <c r="F12" s="241">
        <f t="shared" si="1"/>
        <v>42822.6</v>
      </c>
      <c r="G12" s="429">
        <v>26705</v>
      </c>
      <c r="H12" s="430">
        <v>1398049</v>
      </c>
      <c r="I12" s="240">
        <v>29744</v>
      </c>
      <c r="J12" s="241">
        <v>1673710</v>
      </c>
      <c r="K12" s="429">
        <v>1522</v>
      </c>
      <c r="L12" s="240">
        <v>1532</v>
      </c>
      <c r="M12" s="241">
        <f t="shared" si="0"/>
        <v>307120.03999999998</v>
      </c>
    </row>
    <row r="13" spans="1:13" ht="19.5" customHeight="1">
      <c r="A13" s="237">
        <v>7</v>
      </c>
      <c r="B13" s="238" t="s">
        <v>99</v>
      </c>
      <c r="C13" s="431">
        <v>92</v>
      </c>
      <c r="D13" s="242">
        <v>13220</v>
      </c>
      <c r="E13" s="241">
        <v>468</v>
      </c>
      <c r="F13" s="241">
        <f t="shared" si="1"/>
        <v>67251.599999999991</v>
      </c>
      <c r="G13" s="429">
        <v>26234</v>
      </c>
      <c r="H13" s="430">
        <v>1368775</v>
      </c>
      <c r="I13" s="240">
        <v>28336</v>
      </c>
      <c r="J13" s="241">
        <v>1478784</v>
      </c>
      <c r="K13" s="429">
        <v>1606</v>
      </c>
      <c r="L13" s="240">
        <v>1516</v>
      </c>
      <c r="M13" s="241">
        <f>+L13*200.47</f>
        <v>303912.52</v>
      </c>
    </row>
    <row r="14" spans="1:13" ht="19.5" customHeight="1">
      <c r="A14" s="237">
        <v>8</v>
      </c>
      <c r="B14" s="243" t="s">
        <v>100</v>
      </c>
      <c r="C14" s="431">
        <v>97</v>
      </c>
      <c r="D14" s="242">
        <v>13938</v>
      </c>
      <c r="E14" s="241">
        <v>62</v>
      </c>
      <c r="F14" s="241">
        <f t="shared" si="1"/>
        <v>8909.4</v>
      </c>
      <c r="G14" s="429">
        <v>25255</v>
      </c>
      <c r="H14" s="430">
        <v>1316586</v>
      </c>
      <c r="I14" s="240">
        <v>25442</v>
      </c>
      <c r="J14" s="241">
        <v>1323868</v>
      </c>
      <c r="K14" s="429">
        <v>1128</v>
      </c>
      <c r="L14" s="240">
        <v>1773</v>
      </c>
      <c r="M14" s="241">
        <f t="shared" si="0"/>
        <v>355433.31</v>
      </c>
    </row>
    <row r="15" spans="1:13" ht="19.5" customHeight="1">
      <c r="A15" s="237">
        <v>9</v>
      </c>
      <c r="B15" s="243" t="s">
        <v>101</v>
      </c>
      <c r="C15" s="431">
        <v>163</v>
      </c>
      <c r="D15" s="242">
        <v>23422</v>
      </c>
      <c r="E15" s="241">
        <v>133</v>
      </c>
      <c r="F15" s="241">
        <f t="shared" si="1"/>
        <v>19112.099999999999</v>
      </c>
      <c r="G15" s="429">
        <v>28097</v>
      </c>
      <c r="H15" s="430">
        <v>1471697</v>
      </c>
      <c r="I15" s="240">
        <v>31239</v>
      </c>
      <c r="J15" s="241">
        <v>1638276</v>
      </c>
      <c r="K15" s="429">
        <v>1309</v>
      </c>
      <c r="L15" s="240">
        <v>1130</v>
      </c>
      <c r="M15" s="241">
        <f t="shared" si="0"/>
        <v>226531.1</v>
      </c>
    </row>
    <row r="16" spans="1:13" ht="19.5" customHeight="1">
      <c r="A16" s="237">
        <v>10</v>
      </c>
      <c r="B16" s="243" t="s">
        <v>102</v>
      </c>
      <c r="C16" s="431">
        <v>6068</v>
      </c>
      <c r="D16" s="242">
        <v>871968</v>
      </c>
      <c r="E16" s="241">
        <v>829</v>
      </c>
      <c r="F16" s="241">
        <f t="shared" si="1"/>
        <v>119127.29999999999</v>
      </c>
      <c r="G16" s="429">
        <v>38149</v>
      </c>
      <c r="H16" s="430">
        <v>1997343</v>
      </c>
      <c r="I16" s="240">
        <v>40436</v>
      </c>
      <c r="J16" s="241">
        <v>2122742</v>
      </c>
      <c r="K16" s="429">
        <v>1127</v>
      </c>
      <c r="L16" s="240">
        <v>1736</v>
      </c>
      <c r="M16" s="241">
        <f t="shared" si="0"/>
        <v>348015.92</v>
      </c>
    </row>
    <row r="17" spans="1:13" ht="19.5" customHeight="1">
      <c r="A17" s="237">
        <v>11</v>
      </c>
      <c r="B17" s="243" t="s">
        <v>103</v>
      </c>
      <c r="C17" s="432">
        <v>26999</v>
      </c>
      <c r="D17" s="241">
        <v>3879755</v>
      </c>
      <c r="E17" s="241">
        <f>+C7</f>
        <v>38772</v>
      </c>
      <c r="F17" s="241">
        <f t="shared" si="1"/>
        <v>4152481.1999999997</v>
      </c>
      <c r="G17" s="433">
        <v>42597</v>
      </c>
      <c r="H17" s="434">
        <v>2202815</v>
      </c>
      <c r="I17" s="240">
        <f>+G7</f>
        <v>42853</v>
      </c>
      <c r="J17" s="241">
        <f t="shared" ref="J17:J18" si="2">+I17*53.48</f>
        <v>2291778.44</v>
      </c>
      <c r="K17" s="433">
        <v>1152</v>
      </c>
      <c r="L17" s="240">
        <f>+K7</f>
        <v>872</v>
      </c>
      <c r="M17" s="241">
        <f t="shared" si="0"/>
        <v>174809.84</v>
      </c>
    </row>
    <row r="18" spans="1:13" ht="19.5" customHeight="1">
      <c r="A18" s="237">
        <v>12</v>
      </c>
      <c r="B18" s="243" t="s">
        <v>104</v>
      </c>
      <c r="C18" s="432">
        <v>40578</v>
      </c>
      <c r="D18" s="241">
        <v>5831057</v>
      </c>
      <c r="E18" s="241">
        <f>+C18</f>
        <v>40578</v>
      </c>
      <c r="F18" s="241">
        <f t="shared" si="1"/>
        <v>4345903.8</v>
      </c>
      <c r="G18" s="433">
        <v>43724</v>
      </c>
      <c r="H18" s="434">
        <v>2255551</v>
      </c>
      <c r="I18" s="240">
        <f>+G18</f>
        <v>43724</v>
      </c>
      <c r="J18" s="241">
        <f t="shared" si="2"/>
        <v>2338359.52</v>
      </c>
      <c r="K18" s="433">
        <v>1227</v>
      </c>
      <c r="L18" s="240">
        <f>+K18</f>
        <v>1227</v>
      </c>
      <c r="M18" s="241">
        <f t="shared" si="0"/>
        <v>245976.69</v>
      </c>
    </row>
    <row r="19" spans="1:13" ht="32.25" customHeight="1">
      <c r="A19" s="245"/>
      <c r="B19" s="233" t="s">
        <v>86</v>
      </c>
      <c r="C19" s="246">
        <f t="shared" ref="C19:K19" si="3">SUM(C7:C18)</f>
        <v>173105</v>
      </c>
      <c r="D19" s="247">
        <f t="shared" si="3"/>
        <v>24875167</v>
      </c>
      <c r="E19" s="246">
        <f t="shared" si="3"/>
        <v>203301</v>
      </c>
      <c r="F19" s="247">
        <f>SUM(F7:F18)</f>
        <v>22068240.300000001</v>
      </c>
      <c r="G19" s="246">
        <f>SUM(G7:G18)</f>
        <v>415104</v>
      </c>
      <c r="H19" s="247">
        <f>SUM(H7:H18)</f>
        <v>21580181</v>
      </c>
      <c r="I19" s="246">
        <f>SUM(I7:I18)</f>
        <v>441530</v>
      </c>
      <c r="J19" s="247">
        <f>SUM(J7:J18)</f>
        <v>23227504.960000001</v>
      </c>
      <c r="K19" s="246">
        <f t="shared" si="3"/>
        <v>14607</v>
      </c>
      <c r="L19" s="246">
        <f>SUM(L7:L18)</f>
        <v>15902</v>
      </c>
      <c r="M19" s="247">
        <f>SUM(M7:M18)</f>
        <v>3187873.94</v>
      </c>
    </row>
    <row r="20" spans="1:13" ht="21.75" customHeight="1">
      <c r="B20" s="248"/>
      <c r="C20" s="249"/>
      <c r="D20" s="250"/>
      <c r="E20" s="249"/>
      <c r="F20" s="250">
        <f>ROUND(F19/1000,1)</f>
        <v>22068.2</v>
      </c>
      <c r="G20" s="249"/>
      <c r="H20" s="250"/>
      <c r="I20" s="249"/>
      <c r="J20" s="250">
        <f>ROUND(J19/1000,1)</f>
        <v>23227.5</v>
      </c>
      <c r="K20" s="249"/>
      <c r="L20" s="249"/>
      <c r="M20" s="250">
        <f>ROUND(M19/1000,1)</f>
        <v>3187.9</v>
      </c>
    </row>
    <row r="21" spans="1:13" ht="33.75" customHeight="1" thickBot="1">
      <c r="B21" s="492" t="s">
        <v>214</v>
      </c>
      <c r="C21" s="492"/>
      <c r="D21" s="492"/>
      <c r="E21" s="251"/>
      <c r="F21" s="252"/>
      <c r="H21" s="251"/>
      <c r="M21" s="250"/>
    </row>
    <row r="22" spans="1:13" s="230" customFormat="1" ht="49.5" customHeight="1">
      <c r="A22" s="253"/>
      <c r="B22" s="254" t="s">
        <v>134</v>
      </c>
      <c r="C22" s="255" t="s">
        <v>135</v>
      </c>
      <c r="D22" s="255" t="s">
        <v>215</v>
      </c>
      <c r="E22" s="255" t="s">
        <v>215</v>
      </c>
      <c r="F22" s="256" t="s">
        <v>215</v>
      </c>
      <c r="G22" s="255" t="s">
        <v>135</v>
      </c>
      <c r="H22" s="255" t="s">
        <v>215</v>
      </c>
      <c r="I22" s="255" t="s">
        <v>215</v>
      </c>
      <c r="J22" s="257" t="s">
        <v>215</v>
      </c>
      <c r="K22" s="255" t="s">
        <v>135</v>
      </c>
      <c r="L22" s="255" t="s">
        <v>215</v>
      </c>
      <c r="M22" s="258" t="s">
        <v>215</v>
      </c>
    </row>
    <row r="23" spans="1:13" ht="23.25" customHeight="1">
      <c r="A23" s="259">
        <v>1</v>
      </c>
      <c r="B23" s="260"/>
      <c r="C23" s="244"/>
      <c r="D23" s="244" t="s">
        <v>215</v>
      </c>
      <c r="E23" s="244" t="s">
        <v>215</v>
      </c>
      <c r="F23" s="261"/>
      <c r="G23" s="262"/>
      <c r="H23" s="244" t="s">
        <v>215</v>
      </c>
      <c r="I23" s="244" t="s">
        <v>215</v>
      </c>
      <c r="J23" s="263"/>
      <c r="K23" s="262"/>
      <c r="L23" s="244" t="s">
        <v>215</v>
      </c>
      <c r="M23" s="264"/>
    </row>
    <row r="24" spans="1:13" ht="23.25" customHeight="1">
      <c r="A24" s="259">
        <v>2</v>
      </c>
      <c r="B24" s="260"/>
      <c r="C24" s="244"/>
      <c r="D24" s="244" t="s">
        <v>215</v>
      </c>
      <c r="E24" s="244" t="s">
        <v>215</v>
      </c>
      <c r="F24" s="261"/>
      <c r="G24" s="262"/>
      <c r="H24" s="244" t="s">
        <v>215</v>
      </c>
      <c r="I24" s="244" t="s">
        <v>215</v>
      </c>
      <c r="J24" s="263"/>
      <c r="K24" s="262"/>
      <c r="L24" s="244" t="s">
        <v>215</v>
      </c>
      <c r="M24" s="264"/>
    </row>
    <row r="25" spans="1:13" s="236" customFormat="1" ht="23.25" customHeight="1">
      <c r="A25" s="265">
        <v>3</v>
      </c>
      <c r="B25" s="266"/>
      <c r="C25" s="267"/>
      <c r="D25" s="267" t="s">
        <v>215</v>
      </c>
      <c r="E25" s="267" t="s">
        <v>215</v>
      </c>
      <c r="F25" s="268"/>
      <c r="G25" s="269"/>
      <c r="H25" s="267" t="s">
        <v>215</v>
      </c>
      <c r="I25" s="267" t="s">
        <v>215</v>
      </c>
      <c r="J25" s="268"/>
      <c r="K25" s="269"/>
      <c r="L25" s="267" t="s">
        <v>215</v>
      </c>
      <c r="M25" s="270"/>
    </row>
    <row r="26" spans="1:13" s="230" customFormat="1" ht="24" customHeight="1">
      <c r="A26" s="271"/>
      <c r="B26" s="272" t="s">
        <v>66</v>
      </c>
      <c r="C26" s="247" t="s">
        <v>215</v>
      </c>
      <c r="D26" s="247" t="s">
        <v>215</v>
      </c>
      <c r="E26" s="247" t="s">
        <v>215</v>
      </c>
      <c r="F26" s="273">
        <f>SUM(F23:F25)</f>
        <v>0</v>
      </c>
      <c r="G26" s="274" t="s">
        <v>215</v>
      </c>
      <c r="H26" s="247" t="s">
        <v>215</v>
      </c>
      <c r="I26" s="247" t="s">
        <v>215</v>
      </c>
      <c r="J26" s="273">
        <f>SUM(J23:J25)</f>
        <v>0</v>
      </c>
      <c r="K26" s="274" t="s">
        <v>215</v>
      </c>
      <c r="L26" s="247" t="s">
        <v>215</v>
      </c>
      <c r="M26" s="275">
        <f>SUM(M23:M25)</f>
        <v>0</v>
      </c>
    </row>
    <row r="27" spans="1:13" s="230" customFormat="1" ht="27" customHeight="1" thickBot="1">
      <c r="A27" s="276"/>
      <c r="B27" s="277" t="s">
        <v>216</v>
      </c>
      <c r="C27" s="278"/>
      <c r="D27" s="278" t="s">
        <v>215</v>
      </c>
      <c r="E27" s="278" t="s">
        <v>215</v>
      </c>
      <c r="F27" s="279">
        <f>+F20-F26</f>
        <v>22068.2</v>
      </c>
      <c r="G27" s="280" t="s">
        <v>215</v>
      </c>
      <c r="H27" s="278" t="s">
        <v>215</v>
      </c>
      <c r="I27" s="278" t="s">
        <v>215</v>
      </c>
      <c r="J27" s="279">
        <f>J20-J26</f>
        <v>23227.5</v>
      </c>
      <c r="K27" s="280" t="s">
        <v>215</v>
      </c>
      <c r="L27" s="278" t="s">
        <v>215</v>
      </c>
      <c r="M27" s="281">
        <f>M20-M26</f>
        <v>3187.9</v>
      </c>
    </row>
    <row r="28" spans="1:13" s="230" customFormat="1" ht="25.5" customHeight="1" thickBot="1">
      <c r="B28" s="282"/>
      <c r="F28" s="250"/>
      <c r="J28" s="283" t="s">
        <v>136</v>
      </c>
      <c r="K28" s="284"/>
      <c r="L28" s="284"/>
      <c r="M28" s="285">
        <f>+F26+J26+M26</f>
        <v>0</v>
      </c>
    </row>
    <row r="29" spans="1:13" s="230" customFormat="1" ht="20.25" customHeight="1">
      <c r="B29" s="282"/>
      <c r="F29" s="250"/>
      <c r="M29" s="250"/>
    </row>
    <row r="30" spans="1:13" s="248" customFormat="1" ht="25.5" customHeight="1">
      <c r="B30" s="231"/>
      <c r="C30" s="488" t="s">
        <v>2</v>
      </c>
      <c r="D30" s="488"/>
      <c r="E30" s="231"/>
      <c r="F30" s="231"/>
      <c r="G30" s="493"/>
      <c r="H30" s="493"/>
      <c r="I30" s="286"/>
      <c r="J30" s="490" t="str">
        <f>+'Ekamut-caxs'!D78</f>
        <v>ԱՐՓԻՆԵ ՀԱԿՈԲՅԱՆ</v>
      </c>
      <c r="K30" s="490"/>
      <c r="M30" s="252"/>
    </row>
    <row r="31" spans="1:13" s="230" customFormat="1">
      <c r="C31" s="287"/>
      <c r="D31" s="287"/>
      <c r="E31" s="288"/>
      <c r="F31" s="288"/>
      <c r="G31" s="491" t="s">
        <v>87</v>
      </c>
      <c r="H31" s="491"/>
      <c r="I31" s="289"/>
      <c r="J31" s="491" t="s">
        <v>105</v>
      </c>
      <c r="K31" s="491"/>
    </row>
    <row r="32" spans="1:13" s="248" customFormat="1" ht="23.25" customHeight="1">
      <c r="B32" s="231"/>
      <c r="C32" s="290" t="s">
        <v>6</v>
      </c>
      <c r="D32" s="290"/>
      <c r="E32" s="231"/>
      <c r="F32" s="231"/>
      <c r="G32" s="490"/>
      <c r="H32" s="490"/>
      <c r="I32" s="291"/>
      <c r="J32" s="490" t="str">
        <f>+'Ekamut-caxs'!D80</f>
        <v>ՆԱՐԻՆԵ ՄՈՎՍԻՍՅԱՆ</v>
      </c>
      <c r="K32" s="490"/>
    </row>
    <row r="33" spans="3:13" s="230" customFormat="1">
      <c r="C33" s="251"/>
      <c r="D33" s="251"/>
      <c r="G33" s="491" t="s">
        <v>87</v>
      </c>
      <c r="H33" s="491"/>
      <c r="I33" s="289"/>
      <c r="J33" s="491" t="s">
        <v>105</v>
      </c>
      <c r="K33" s="491"/>
    </row>
    <row r="34" spans="3:13">
      <c r="F34" s="292" t="s">
        <v>1</v>
      </c>
    </row>
    <row r="35" spans="3:13" ht="16.5" customHeight="1">
      <c r="C35" s="293" t="s">
        <v>106</v>
      </c>
      <c r="D35" s="293"/>
      <c r="E35" s="293" t="s">
        <v>107</v>
      </c>
      <c r="F35" s="293" t="s">
        <v>217</v>
      </c>
      <c r="I35" s="294" t="s">
        <v>108</v>
      </c>
      <c r="J35" s="295" t="s">
        <v>185</v>
      </c>
      <c r="K35" s="295"/>
      <c r="L35" s="295" t="s">
        <v>184</v>
      </c>
      <c r="M35" s="295" t="s">
        <v>181</v>
      </c>
    </row>
    <row r="36" spans="3:13" ht="16.5" customHeight="1">
      <c r="C36" s="293" t="s">
        <v>109</v>
      </c>
      <c r="D36" s="293"/>
      <c r="E36" s="293" t="s">
        <v>107</v>
      </c>
      <c r="F36" s="293" t="s">
        <v>187</v>
      </c>
      <c r="I36" s="487" t="s">
        <v>189</v>
      </c>
      <c r="J36" s="487"/>
      <c r="K36" s="295"/>
      <c r="L36" s="487" t="s">
        <v>218</v>
      </c>
      <c r="M36" s="487"/>
    </row>
    <row r="37" spans="3:13">
      <c r="C37" s="293"/>
      <c r="D37" s="293"/>
      <c r="E37" s="487" t="s">
        <v>188</v>
      </c>
      <c r="F37" s="487"/>
      <c r="I37" s="487"/>
      <c r="J37" s="487"/>
      <c r="K37" s="295"/>
      <c r="L37" s="487"/>
      <c r="M37" s="487"/>
    </row>
    <row r="38" spans="3:13">
      <c r="C38" s="293"/>
      <c r="D38" s="293"/>
      <c r="E38" s="487"/>
      <c r="F38" s="48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I11" sqref="I1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3.42578125" style="10" customWidth="1"/>
    <col min="13" max="13" width="13.5703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0" t="s">
        <v>64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</row>
    <row r="2" spans="1:17" s="12" customFormat="1" ht="20.25">
      <c r="A2" s="465" t="str">
        <f>+'Ekamut-caxs'!A13</f>
        <v xml:space="preserve">«Ավանի մսուր-մանկապարտեզներ»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</row>
    <row r="3" spans="1:17" ht="17.25">
      <c r="A3" s="478" t="s">
        <v>276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180"/>
      <c r="P3" s="180"/>
      <c r="Q3" s="180"/>
    </row>
    <row r="4" spans="1:17" ht="16.5">
      <c r="N4" s="192" t="s">
        <v>0</v>
      </c>
    </row>
    <row r="5" spans="1:17" ht="13.5" customHeight="1">
      <c r="A5" s="502" t="s">
        <v>138</v>
      </c>
      <c r="B5" s="502" t="s">
        <v>65</v>
      </c>
      <c r="C5" s="336"/>
      <c r="D5" s="503" t="s">
        <v>246</v>
      </c>
      <c r="E5" s="504"/>
      <c r="F5" s="504"/>
      <c r="G5" s="504"/>
      <c r="H5" s="504"/>
      <c r="I5" s="504"/>
      <c r="J5" s="504"/>
      <c r="K5" s="504"/>
      <c r="L5" s="504"/>
      <c r="M5" s="505"/>
      <c r="N5" s="501" t="s">
        <v>139</v>
      </c>
    </row>
    <row r="6" spans="1:17" ht="106.5" customHeight="1">
      <c r="A6" s="502"/>
      <c r="B6" s="502"/>
      <c r="C6" s="171" t="s">
        <v>277</v>
      </c>
      <c r="D6" s="171" t="s">
        <v>226</v>
      </c>
      <c r="E6" s="171" t="s">
        <v>227</v>
      </c>
      <c r="F6" s="171" t="s">
        <v>228</v>
      </c>
      <c r="G6" s="144" t="s">
        <v>229</v>
      </c>
      <c r="H6" s="144" t="s">
        <v>175</v>
      </c>
      <c r="I6" s="144" t="s">
        <v>174</v>
      </c>
      <c r="J6" s="144" t="s">
        <v>113</v>
      </c>
      <c r="K6" s="144" t="s">
        <v>165</v>
      </c>
      <c r="L6" s="102" t="s">
        <v>320</v>
      </c>
      <c r="M6" s="102" t="s">
        <v>245</v>
      </c>
      <c r="N6" s="501"/>
    </row>
    <row r="7" spans="1:17" ht="27.75" customHeight="1">
      <c r="A7" s="144">
        <v>1</v>
      </c>
      <c r="B7" s="172" t="s">
        <v>176</v>
      </c>
      <c r="C7" s="173">
        <f>369256.4+9003-800</f>
        <v>377459.4</v>
      </c>
      <c r="D7" s="173">
        <v>79851</v>
      </c>
      <c r="E7" s="443">
        <f>478.4*3</f>
        <v>1435.1999999999998</v>
      </c>
      <c r="F7" s="173">
        <v>372</v>
      </c>
      <c r="G7" s="173">
        <v>868</v>
      </c>
      <c r="H7" s="173">
        <v>4145.2</v>
      </c>
      <c r="I7" s="173">
        <v>168</v>
      </c>
      <c r="J7" s="223">
        <v>800</v>
      </c>
      <c r="K7" s="173"/>
      <c r="L7" s="173">
        <v>33088.400000000001</v>
      </c>
      <c r="M7" s="173"/>
      <c r="N7" s="174">
        <f>ROUND(SUM(C7:M7),1)</f>
        <v>498187.2</v>
      </c>
    </row>
    <row r="8" spans="1:17" ht="44.25" customHeight="1">
      <c r="A8" s="144">
        <v>2</v>
      </c>
      <c r="B8" s="191" t="s">
        <v>85</v>
      </c>
      <c r="C8" s="145" t="s">
        <v>169</v>
      </c>
      <c r="D8" s="173">
        <v>36</v>
      </c>
      <c r="E8" s="145" t="s">
        <v>169</v>
      </c>
      <c r="F8" s="145" t="s">
        <v>169</v>
      </c>
      <c r="G8" s="145" t="s">
        <v>169</v>
      </c>
      <c r="H8" s="145" t="s">
        <v>169</v>
      </c>
      <c r="I8" s="145" t="s">
        <v>169</v>
      </c>
      <c r="J8" s="145" t="s">
        <v>169</v>
      </c>
      <c r="K8" s="145" t="s">
        <v>169</v>
      </c>
      <c r="L8" s="145" t="s">
        <v>169</v>
      </c>
      <c r="M8" s="145" t="s">
        <v>169</v>
      </c>
      <c r="N8" s="174">
        <f>ROUND(SUM(C8:M8),1)</f>
        <v>36</v>
      </c>
    </row>
    <row r="9" spans="1:17" s="146" customFormat="1" ht="34.5" customHeight="1">
      <c r="A9" s="175"/>
      <c r="B9" s="176" t="s">
        <v>66</v>
      </c>
      <c r="C9" s="145" t="s">
        <v>169</v>
      </c>
      <c r="D9" s="145" t="s">
        <v>169</v>
      </c>
      <c r="E9" s="145" t="s">
        <v>169</v>
      </c>
      <c r="F9" s="145" t="s">
        <v>169</v>
      </c>
      <c r="G9" s="145" t="s">
        <v>169</v>
      </c>
      <c r="H9" s="145" t="s">
        <v>169</v>
      </c>
      <c r="I9" s="145" t="s">
        <v>169</v>
      </c>
      <c r="J9" s="145" t="s">
        <v>169</v>
      </c>
      <c r="K9" s="145" t="s">
        <v>169</v>
      </c>
      <c r="L9" s="145" t="s">
        <v>169</v>
      </c>
      <c r="M9" s="145" t="s">
        <v>169</v>
      </c>
      <c r="N9" s="177">
        <f>ROUND(SUM(N7:N8),1)</f>
        <v>498223.2</v>
      </c>
    </row>
    <row r="10" spans="1:17" s="146" customFormat="1" ht="18.75" customHeight="1">
      <c r="B10" s="229">
        <v>39925.260999999999</v>
      </c>
      <c r="C10" s="148">
        <f>+B10*2</f>
        <v>79850.521999999997</v>
      </c>
      <c r="D10" s="148"/>
      <c r="E10" s="149">
        <v>2392</v>
      </c>
      <c r="F10" s="149"/>
      <c r="G10" s="149"/>
      <c r="H10" s="228">
        <v>54</v>
      </c>
      <c r="I10" s="150"/>
      <c r="J10" s="151"/>
      <c r="K10" s="150"/>
      <c r="L10" s="150"/>
      <c r="M10" s="149"/>
      <c r="N10" s="152"/>
      <c r="O10" s="147"/>
    </row>
    <row r="11" spans="1:17" s="153" customFormat="1" ht="21" customHeight="1">
      <c r="B11" s="442">
        <f>41360.461-3*478.4</f>
        <v>39925.261000000006</v>
      </c>
      <c r="C11" s="445">
        <v>339953.5</v>
      </c>
      <c r="D11" s="446">
        <f>+C11+B10</f>
        <v>379878.761</v>
      </c>
      <c r="E11" s="154"/>
      <c r="F11" s="154"/>
      <c r="G11" s="155"/>
      <c r="H11" s="77"/>
      <c r="I11" s="77"/>
      <c r="J11" s="120"/>
      <c r="K11" s="508"/>
      <c r="L11" s="508"/>
      <c r="M11" s="508"/>
      <c r="N11" s="156"/>
    </row>
    <row r="12" spans="1:17" s="146" customFormat="1" ht="69" customHeight="1">
      <c r="B12" s="498" t="s">
        <v>182</v>
      </c>
      <c r="C12" s="499"/>
      <c r="D12" s="155"/>
      <c r="G12" s="120"/>
      <c r="H12" s="444"/>
      <c r="I12" s="498" t="s">
        <v>183</v>
      </c>
      <c r="J12" s="499"/>
      <c r="K12" s="120"/>
      <c r="L12" s="120"/>
      <c r="M12" s="120"/>
      <c r="N12" s="120"/>
    </row>
    <row r="13" spans="1:17" s="146" customFormat="1" ht="40.5">
      <c r="B13" s="178" t="s">
        <v>166</v>
      </c>
      <c r="C13" s="179" t="s">
        <v>208</v>
      </c>
      <c r="D13" s="157"/>
      <c r="G13" s="157"/>
      <c r="H13" s="157"/>
      <c r="I13" s="178" t="s">
        <v>166</v>
      </c>
      <c r="J13" s="179" t="s">
        <v>210</v>
      </c>
      <c r="K13" s="157"/>
      <c r="L13" s="157"/>
      <c r="M13" s="157"/>
      <c r="N13" s="158"/>
    </row>
    <row r="14" spans="1:17" s="159" customFormat="1" ht="17.25">
      <c r="B14" s="188">
        <v>119600</v>
      </c>
      <c r="C14" s="189">
        <v>373.7</v>
      </c>
      <c r="D14" s="160" t="s">
        <v>209</v>
      </c>
      <c r="E14" s="83"/>
      <c r="H14" s="305"/>
      <c r="I14" s="188">
        <v>119600</v>
      </c>
      <c r="J14" s="190">
        <v>856.1</v>
      </c>
      <c r="K14" s="160" t="s">
        <v>211</v>
      </c>
      <c r="L14" s="160"/>
      <c r="M14" s="160"/>
      <c r="N14" s="161"/>
    </row>
    <row r="15" spans="1:17" s="159" customFormat="1" ht="17.25">
      <c r="B15" s="188">
        <v>119600</v>
      </c>
      <c r="C15" s="189">
        <v>249.7</v>
      </c>
      <c r="D15" s="160" t="s">
        <v>278</v>
      </c>
      <c r="E15" s="83"/>
      <c r="H15" s="305"/>
      <c r="I15" s="188">
        <v>119600</v>
      </c>
      <c r="J15" s="190">
        <v>732.1</v>
      </c>
      <c r="K15" s="160" t="s">
        <v>279</v>
      </c>
      <c r="L15" s="160"/>
      <c r="M15" s="160"/>
      <c r="N15" s="161"/>
    </row>
    <row r="16" spans="1:17" ht="17.25">
      <c r="B16" s="188">
        <v>119600</v>
      </c>
      <c r="C16" s="189">
        <v>124</v>
      </c>
      <c r="D16" s="160" t="s">
        <v>230</v>
      </c>
      <c r="E16" s="162"/>
      <c r="F16" s="162"/>
      <c r="G16" s="162"/>
      <c r="H16" s="150"/>
      <c r="I16" s="188">
        <v>119600</v>
      </c>
      <c r="J16" s="190">
        <f>+C16</f>
        <v>124</v>
      </c>
      <c r="K16" s="160" t="s">
        <v>230</v>
      </c>
      <c r="L16" s="160"/>
      <c r="M16" s="160"/>
      <c r="N16" s="163"/>
    </row>
    <row r="17" spans="2:12" ht="19.5" customHeight="1"/>
    <row r="18" spans="2:12" s="164" customFormat="1" ht="24" customHeight="1">
      <c r="B18" s="200" t="s">
        <v>2</v>
      </c>
      <c r="C18" s="201"/>
      <c r="D18" s="496"/>
      <c r="E18" s="496"/>
      <c r="F18" s="202"/>
      <c r="G18" s="202"/>
      <c r="H18" s="506" t="str">
        <f>+'Ekamut-caxs'!D78</f>
        <v>ԱՐՓԻՆԵ ՀԱԿՈԲՅԱՆ</v>
      </c>
      <c r="I18" s="506"/>
      <c r="J18" s="506"/>
      <c r="K18" s="165"/>
      <c r="L18" s="165"/>
    </row>
    <row r="19" spans="2:12" s="166" customFormat="1" ht="17.25" customHeight="1">
      <c r="B19" s="203"/>
      <c r="C19" s="204"/>
      <c r="D19" s="497" t="s">
        <v>87</v>
      </c>
      <c r="E19" s="497"/>
      <c r="F19" s="205"/>
      <c r="G19" s="206"/>
      <c r="H19" s="507" t="s">
        <v>88</v>
      </c>
      <c r="I19" s="507"/>
      <c r="J19" s="507"/>
      <c r="K19" s="167"/>
      <c r="L19" s="167"/>
    </row>
    <row r="20" spans="2:12" s="164" customFormat="1" ht="24.75" customHeight="1">
      <c r="B20" s="207" t="s">
        <v>6</v>
      </c>
      <c r="C20" s="201"/>
      <c r="D20" s="496"/>
      <c r="E20" s="496"/>
      <c r="F20" s="208"/>
      <c r="G20" s="208"/>
      <c r="H20" s="506" t="str">
        <f>+'Ekamut-caxs'!D80</f>
        <v>ՆԱՐԻՆԵ ՄՈՎՍԻՍՅԱՆ</v>
      </c>
      <c r="I20" s="506"/>
      <c r="J20" s="506"/>
      <c r="K20" s="165"/>
      <c r="L20" s="165"/>
    </row>
    <row r="21" spans="2:12" s="166" customFormat="1" ht="18.75" customHeight="1">
      <c r="B21" s="204"/>
      <c r="C21" s="204"/>
      <c r="D21" s="497" t="s">
        <v>87</v>
      </c>
      <c r="E21" s="497"/>
      <c r="F21" s="205"/>
      <c r="G21" s="206"/>
      <c r="H21" s="507" t="s">
        <v>88</v>
      </c>
      <c r="I21" s="507"/>
      <c r="J21" s="507"/>
      <c r="K21" s="167"/>
      <c r="L21" s="167"/>
    </row>
    <row r="22" spans="2:12" s="168" customFormat="1" ht="16.5">
      <c r="C22" s="167"/>
      <c r="D22" s="167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I11" sqref="I11"/>
    </sheetView>
  </sheetViews>
  <sheetFormatPr defaultColWidth="9.140625" defaultRowHeight="13.5"/>
  <cols>
    <col min="1" max="1" width="4.42578125" style="304" customWidth="1"/>
    <col min="2" max="2" width="54.28515625" style="298" customWidth="1"/>
    <col min="3" max="3" width="17.140625" style="298" customWidth="1"/>
    <col min="4" max="4" width="17.5703125" style="298" customWidth="1"/>
    <col min="5" max="16384" width="9.140625" style="298"/>
  </cols>
  <sheetData>
    <row r="1" spans="1:4" s="297" customFormat="1" ht="24" customHeight="1">
      <c r="A1" s="512" t="s">
        <v>64</v>
      </c>
      <c r="B1" s="512"/>
      <c r="C1" s="512"/>
      <c r="D1" s="512"/>
    </row>
    <row r="2" spans="1:4" ht="24.75" customHeight="1">
      <c r="A2" s="513" t="str">
        <f>+'Ekamut-caxs'!A13:D13</f>
        <v xml:space="preserve">«Ավանի մսուր-մանկապարտեզներ» ՀՈԱԿ-ի </v>
      </c>
      <c r="B2" s="513"/>
      <c r="C2" s="513"/>
      <c r="D2" s="513"/>
    </row>
    <row r="3" spans="1:4" ht="39.75" customHeight="1">
      <c r="A3" s="513" t="s">
        <v>280</v>
      </c>
      <c r="B3" s="513"/>
      <c r="C3" s="513"/>
      <c r="D3" s="513"/>
    </row>
    <row r="6" spans="1:4" ht="60" customHeight="1">
      <c r="A6" s="299" t="s">
        <v>3</v>
      </c>
      <c r="B6" s="299" t="s">
        <v>119</v>
      </c>
      <c r="C6" s="299" t="s">
        <v>120</v>
      </c>
      <c r="D6" s="299" t="s">
        <v>222</v>
      </c>
    </row>
    <row r="7" spans="1:4" s="30" customFormat="1" ht="32.25" customHeight="1">
      <c r="A7" s="300">
        <v>1</v>
      </c>
      <c r="B7" s="301" t="s">
        <v>298</v>
      </c>
      <c r="C7" s="300">
        <f>SUM(C8:C12)</f>
        <v>4</v>
      </c>
      <c r="D7" s="300">
        <f>SUM(D8:D12)</f>
        <v>80</v>
      </c>
    </row>
    <row r="8" spans="1:4" ht="16.5" customHeight="1">
      <c r="A8" s="302">
        <v>1.1000000000000001</v>
      </c>
      <c r="B8" s="303" t="s">
        <v>121</v>
      </c>
      <c r="C8" s="302">
        <v>3</v>
      </c>
      <c r="D8" s="302">
        <v>60</v>
      </c>
    </row>
    <row r="9" spans="1:4" ht="16.5" customHeight="1">
      <c r="A9" s="302">
        <v>1.2</v>
      </c>
      <c r="B9" s="303" t="s">
        <v>122</v>
      </c>
      <c r="C9" s="302">
        <v>1</v>
      </c>
      <c r="D9" s="302">
        <v>20</v>
      </c>
    </row>
    <row r="10" spans="1:4" ht="16.5" customHeight="1">
      <c r="A10" s="302">
        <v>1.3</v>
      </c>
      <c r="B10" s="303" t="s">
        <v>123</v>
      </c>
      <c r="C10" s="302"/>
      <c r="D10" s="302"/>
    </row>
    <row r="11" spans="1:4" ht="16.5" customHeight="1">
      <c r="A11" s="302">
        <v>1.4</v>
      </c>
      <c r="B11" s="303" t="s">
        <v>254</v>
      </c>
      <c r="C11" s="302"/>
      <c r="D11" s="302"/>
    </row>
    <row r="12" spans="1:4" ht="16.5" customHeight="1">
      <c r="A12" s="302">
        <v>1.5</v>
      </c>
      <c r="B12" s="303" t="s">
        <v>255</v>
      </c>
      <c r="C12" s="302"/>
      <c r="D12" s="302"/>
    </row>
    <row r="13" spans="1:4" s="30" customFormat="1" ht="27.75" customHeight="1">
      <c r="A13" s="300">
        <v>2</v>
      </c>
      <c r="B13" s="387" t="s">
        <v>301</v>
      </c>
      <c r="C13" s="300">
        <f>SUM(C14:C18)</f>
        <v>16</v>
      </c>
      <c r="D13" s="300">
        <f>SUM(D14:D18)</f>
        <v>435</v>
      </c>
    </row>
    <row r="14" spans="1:4" ht="16.5" customHeight="1">
      <c r="A14" s="302">
        <v>2.1</v>
      </c>
      <c r="B14" s="303" t="s">
        <v>256</v>
      </c>
      <c r="C14" s="302">
        <v>7</v>
      </c>
      <c r="D14" s="302">
        <v>192</v>
      </c>
    </row>
    <row r="15" spans="1:4" ht="16.5" customHeight="1">
      <c r="A15" s="302">
        <v>2.2000000000000002</v>
      </c>
      <c r="B15" s="303" t="s">
        <v>124</v>
      </c>
      <c r="C15" s="302">
        <v>7</v>
      </c>
      <c r="D15" s="302">
        <v>192</v>
      </c>
    </row>
    <row r="16" spans="1:4" ht="16.5" customHeight="1">
      <c r="A16" s="302">
        <v>2.2999999999999998</v>
      </c>
      <c r="B16" s="303" t="s">
        <v>257</v>
      </c>
      <c r="C16" s="302">
        <v>2</v>
      </c>
      <c r="D16" s="302">
        <v>51</v>
      </c>
    </row>
    <row r="17" spans="1:4" ht="16.5" customHeight="1">
      <c r="A17" s="302">
        <v>2.4</v>
      </c>
      <c r="B17" s="303" t="s">
        <v>258</v>
      </c>
      <c r="C17" s="302"/>
      <c r="D17" s="302"/>
    </row>
    <row r="18" spans="1:4" ht="16.5" customHeight="1">
      <c r="A18" s="302">
        <v>2.5</v>
      </c>
      <c r="B18" s="303" t="s">
        <v>259</v>
      </c>
      <c r="C18" s="302"/>
      <c r="D18" s="302"/>
    </row>
    <row r="19" spans="1:4" s="30" customFormat="1" ht="24.75" customHeight="1">
      <c r="A19" s="300">
        <v>3</v>
      </c>
      <c r="B19" s="301" t="s">
        <v>299</v>
      </c>
      <c r="C19" s="300">
        <f>SUM(C20:C24)</f>
        <v>15</v>
      </c>
      <c r="D19" s="300">
        <f>SUM(D20:D24)</f>
        <v>422</v>
      </c>
    </row>
    <row r="20" spans="1:4" ht="16.5" customHeight="1">
      <c r="A20" s="302">
        <v>3.1</v>
      </c>
      <c r="B20" s="303" t="s">
        <v>125</v>
      </c>
      <c r="C20" s="302">
        <v>7</v>
      </c>
      <c r="D20" s="302">
        <v>196</v>
      </c>
    </row>
    <row r="21" spans="1:4" ht="16.5" customHeight="1">
      <c r="A21" s="302">
        <v>3.2</v>
      </c>
      <c r="B21" s="303" t="s">
        <v>126</v>
      </c>
      <c r="C21" s="302">
        <v>7</v>
      </c>
      <c r="D21" s="302">
        <v>196</v>
      </c>
    </row>
    <row r="22" spans="1:4" ht="16.5" customHeight="1">
      <c r="A22" s="302">
        <v>3.3</v>
      </c>
      <c r="B22" s="303" t="s">
        <v>127</v>
      </c>
      <c r="C22" s="302">
        <v>1</v>
      </c>
      <c r="D22" s="302">
        <v>30</v>
      </c>
    </row>
    <row r="23" spans="1:4" ht="16.5" customHeight="1">
      <c r="A23" s="302">
        <v>3.4</v>
      </c>
      <c r="B23" s="303" t="s">
        <v>260</v>
      </c>
      <c r="C23" s="302"/>
      <c r="D23" s="302"/>
    </row>
    <row r="24" spans="1:4" ht="16.5" customHeight="1">
      <c r="A24" s="302">
        <v>3.5</v>
      </c>
      <c r="B24" s="303" t="s">
        <v>261</v>
      </c>
      <c r="C24" s="302"/>
      <c r="D24" s="302"/>
    </row>
    <row r="25" spans="1:4" s="30" customFormat="1" ht="24.75" customHeight="1">
      <c r="A25" s="300">
        <v>4</v>
      </c>
      <c r="B25" s="301" t="s">
        <v>300</v>
      </c>
      <c r="C25" s="300">
        <f>SUM(C26:C30)</f>
        <v>17</v>
      </c>
      <c r="D25" s="300">
        <f>SUM(D26:D30)</f>
        <v>467</v>
      </c>
    </row>
    <row r="26" spans="1:4" ht="16.5" customHeight="1">
      <c r="A26" s="302">
        <v>4.0999999999999996</v>
      </c>
      <c r="B26" s="303" t="s">
        <v>262</v>
      </c>
      <c r="C26" s="302">
        <v>7</v>
      </c>
      <c r="D26" s="302">
        <v>193</v>
      </c>
    </row>
    <row r="27" spans="1:4" ht="16.5" customHeight="1">
      <c r="A27" s="302">
        <v>4.2</v>
      </c>
      <c r="B27" s="303" t="s">
        <v>128</v>
      </c>
      <c r="C27" s="302">
        <v>7</v>
      </c>
      <c r="D27" s="302">
        <v>188</v>
      </c>
    </row>
    <row r="28" spans="1:4" ht="16.5" customHeight="1">
      <c r="A28" s="302">
        <v>4.3</v>
      </c>
      <c r="B28" s="303" t="s">
        <v>263</v>
      </c>
      <c r="C28" s="302">
        <v>2</v>
      </c>
      <c r="D28" s="302">
        <v>58</v>
      </c>
    </row>
    <row r="29" spans="1:4" ht="16.5" customHeight="1">
      <c r="A29" s="302">
        <v>4.4000000000000004</v>
      </c>
      <c r="B29" s="303" t="s">
        <v>264</v>
      </c>
      <c r="C29" s="302">
        <v>1</v>
      </c>
      <c r="D29" s="302">
        <v>28</v>
      </c>
    </row>
    <row r="30" spans="1:4" ht="16.5" customHeight="1">
      <c r="A30" s="302">
        <v>4.5</v>
      </c>
      <c r="B30" s="303" t="s">
        <v>265</v>
      </c>
      <c r="C30" s="302"/>
      <c r="D30" s="302"/>
    </row>
    <row r="31" spans="1:4" s="30" customFormat="1" ht="17.25">
      <c r="A31" s="300"/>
      <c r="B31" s="301" t="s">
        <v>66</v>
      </c>
      <c r="C31" s="300">
        <f>C7+C13+C19+C25</f>
        <v>52</v>
      </c>
      <c r="D31" s="300">
        <f>D7+D13+D19+D25</f>
        <v>1404</v>
      </c>
    </row>
    <row r="34" spans="2:4" ht="17.25">
      <c r="B34" s="388" t="s">
        <v>2</v>
      </c>
      <c r="C34" s="509" t="str">
        <f>+'Ekamut-caxs'!D78</f>
        <v>ԱՐՓԻՆԵ ՀԱԿՈԲՅԱՆ</v>
      </c>
      <c r="D34" s="509"/>
    </row>
    <row r="35" spans="2:4" ht="15.75" customHeight="1">
      <c r="B35" s="389" t="s">
        <v>4</v>
      </c>
      <c r="C35" s="510" t="s">
        <v>5</v>
      </c>
      <c r="D35" s="510"/>
    </row>
    <row r="36" spans="2:4" ht="27" customHeight="1">
      <c r="B36" s="30" t="s">
        <v>6</v>
      </c>
      <c r="C36" s="509" t="str">
        <f>+'Ekamut-caxs'!D80</f>
        <v>ՆԱՐԻՆԵ ՄՈՎՍԻՍՅԱՆ</v>
      </c>
      <c r="D36" s="509"/>
    </row>
    <row r="37" spans="2:4">
      <c r="C37" s="511" t="s">
        <v>5</v>
      </c>
      <c r="D37" s="511"/>
    </row>
    <row r="38" spans="2:4">
      <c r="B38" s="304" t="s">
        <v>129</v>
      </c>
      <c r="C38" s="304"/>
      <c r="D38" s="304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I11" sqref="I11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75" t="s">
        <v>64</v>
      </c>
      <c r="B1" s="475"/>
      <c r="C1" s="475"/>
      <c r="D1" s="475"/>
      <c r="E1" s="475"/>
    </row>
    <row r="2" spans="1:13" ht="23.25" customHeight="1">
      <c r="A2" s="478" t="str">
        <f>+'Ekamut-caxs'!A13</f>
        <v xml:space="preserve">«Ավանի մսուր-մանկապարտեզներ» ՀՈԱԿ-ի </v>
      </c>
      <c r="B2" s="478"/>
      <c r="C2" s="478"/>
      <c r="D2" s="478"/>
      <c r="E2" s="478"/>
    </row>
    <row r="3" spans="1:13" ht="28.5" customHeight="1">
      <c r="A3" s="478" t="s">
        <v>310</v>
      </c>
      <c r="B3" s="478"/>
      <c r="C3" s="478"/>
      <c r="D3" s="478"/>
      <c r="E3" s="478"/>
    </row>
    <row r="5" spans="1:13">
      <c r="E5" s="88" t="s">
        <v>133</v>
      </c>
    </row>
    <row r="6" spans="1:13" ht="73.5" customHeight="1">
      <c r="A6" s="334" t="s">
        <v>3</v>
      </c>
      <c r="B6" s="334" t="s">
        <v>90</v>
      </c>
      <c r="C6" s="334" t="s">
        <v>243</v>
      </c>
      <c r="D6" s="334" t="s">
        <v>231</v>
      </c>
      <c r="E6" s="334" t="s">
        <v>232</v>
      </c>
    </row>
    <row r="7" spans="1:13" ht="15.75" customHeight="1" thickBot="1">
      <c r="A7" s="335">
        <v>1</v>
      </c>
      <c r="B7" s="335">
        <v>2</v>
      </c>
      <c r="C7" s="335">
        <v>3</v>
      </c>
      <c r="D7" s="335">
        <v>4</v>
      </c>
      <c r="E7" s="335">
        <v>5</v>
      </c>
      <c r="G7" s="72" t="s">
        <v>281</v>
      </c>
    </row>
    <row r="8" spans="1:13" ht="35.25" customHeight="1" thickBot="1">
      <c r="A8" s="127">
        <v>1</v>
      </c>
      <c r="B8" s="307" t="s">
        <v>244</v>
      </c>
      <c r="C8" s="124">
        <v>399811</v>
      </c>
      <c r="D8" s="124">
        <v>9972</v>
      </c>
      <c r="E8" s="124">
        <v>77581.600000000006</v>
      </c>
      <c r="F8" s="308" t="s">
        <v>233</v>
      </c>
      <c r="G8" s="309" t="s">
        <v>234</v>
      </c>
      <c r="H8" s="310" t="s">
        <v>169</v>
      </c>
      <c r="I8" s="311" t="s">
        <v>235</v>
      </c>
      <c r="J8" s="310" t="s">
        <v>169</v>
      </c>
      <c r="K8" s="312" t="s">
        <v>236</v>
      </c>
      <c r="L8" s="313" t="s">
        <v>170</v>
      </c>
      <c r="M8" s="314" t="s">
        <v>237</v>
      </c>
    </row>
    <row r="9" spans="1:13" ht="35.25" customHeight="1" thickBot="1">
      <c r="A9" s="127">
        <v>2</v>
      </c>
      <c r="B9" s="307" t="s">
        <v>240</v>
      </c>
      <c r="C9" s="124">
        <v>57535</v>
      </c>
      <c r="D9" s="124">
        <v>851.3</v>
      </c>
      <c r="E9" s="124">
        <v>10258</v>
      </c>
      <c r="F9" s="308"/>
      <c r="G9" s="309"/>
      <c r="H9" s="310"/>
      <c r="I9" s="331"/>
      <c r="J9" s="310"/>
      <c r="K9" s="332"/>
      <c r="L9" s="313"/>
      <c r="M9" s="333"/>
    </row>
    <row r="10" spans="1:13" s="323" customFormat="1" ht="35.25" customHeight="1">
      <c r="A10" s="315">
        <v>3</v>
      </c>
      <c r="B10" s="316" t="s">
        <v>241</v>
      </c>
      <c r="C10" s="317" t="s">
        <v>215</v>
      </c>
      <c r="D10" s="399">
        <v>680</v>
      </c>
      <c r="E10" s="400">
        <f>+M10</f>
        <v>14035.2</v>
      </c>
      <c r="F10" s="318">
        <v>11</v>
      </c>
      <c r="G10" s="319">
        <v>1462</v>
      </c>
      <c r="H10" s="320" t="s">
        <v>169</v>
      </c>
      <c r="I10" s="321">
        <v>20</v>
      </c>
      <c r="J10" s="320" t="s">
        <v>169</v>
      </c>
      <c r="K10" s="321">
        <v>480</v>
      </c>
      <c r="L10" s="313" t="s">
        <v>170</v>
      </c>
      <c r="M10" s="322">
        <f>+(G10*I10*K10)/1000</f>
        <v>14035.2</v>
      </c>
    </row>
    <row r="11" spans="1:13" s="323" customFormat="1" ht="35.25" customHeight="1" thickBot="1">
      <c r="A11" s="315">
        <v>4</v>
      </c>
      <c r="B11" s="316" t="s">
        <v>242</v>
      </c>
      <c r="C11" s="317" t="s">
        <v>215</v>
      </c>
      <c r="D11" s="399">
        <v>680</v>
      </c>
      <c r="E11" s="400">
        <f>+M11</f>
        <v>15438.72</v>
      </c>
      <c r="F11" s="318">
        <v>12</v>
      </c>
      <c r="G11" s="324">
        <v>1462</v>
      </c>
      <c r="H11" s="320" t="s">
        <v>169</v>
      </c>
      <c r="I11" s="325">
        <v>22</v>
      </c>
      <c r="J11" s="320" t="s">
        <v>169</v>
      </c>
      <c r="K11" s="325">
        <v>480</v>
      </c>
      <c r="L11" s="313" t="s">
        <v>170</v>
      </c>
      <c r="M11" s="326">
        <f>+(G11*I11*K11)/1000</f>
        <v>15438.72</v>
      </c>
    </row>
    <row r="12" spans="1:13" s="79" customFormat="1" ht="31.5" customHeight="1">
      <c r="A12" s="115"/>
      <c r="B12" s="327" t="s">
        <v>238</v>
      </c>
      <c r="C12" s="328">
        <f>ROUND(SUM(C8:C11),1)</f>
        <v>457346</v>
      </c>
      <c r="D12" s="328">
        <f>ROUND(SUM(D8:D11),1)</f>
        <v>12183.3</v>
      </c>
      <c r="E12" s="328">
        <f>ROUND(SUM(E8:E11),1)</f>
        <v>117313.5</v>
      </c>
      <c r="F12" s="448">
        <f>541585.4+C9*2</f>
        <v>656655.4</v>
      </c>
    </row>
    <row r="14" spans="1:13" ht="51" customHeight="1">
      <c r="B14" s="516" t="s">
        <v>239</v>
      </c>
      <c r="C14" s="516"/>
      <c r="D14" s="516"/>
      <c r="E14" s="516"/>
      <c r="G14" s="447"/>
    </row>
    <row r="19" spans="2:5" ht="20.25" customHeight="1">
      <c r="B19" s="73" t="s">
        <v>2</v>
      </c>
      <c r="C19" s="73"/>
      <c r="D19" s="514" t="str">
        <f>+'Ekamut-caxs'!D78</f>
        <v>ԱՐՓԻՆԵ ՀԱԿՈԲՅԱՆ</v>
      </c>
      <c r="E19" s="514"/>
    </row>
    <row r="20" spans="2:5" ht="18.75" customHeight="1">
      <c r="B20" s="73" t="s">
        <v>4</v>
      </c>
      <c r="D20" s="515" t="s">
        <v>5</v>
      </c>
      <c r="E20" s="515"/>
    </row>
    <row r="21" spans="2:5" ht="18.75" customHeight="1">
      <c r="B21" s="73"/>
      <c r="D21" s="329"/>
      <c r="E21" s="329"/>
    </row>
    <row r="22" spans="2:5" ht="18.75" customHeight="1">
      <c r="B22" s="73" t="s">
        <v>6</v>
      </c>
      <c r="D22" s="514" t="str">
        <f>+'Ekamut-caxs'!D80</f>
        <v>ՆԱՐԻՆԵ ՄՈՎՍԻՍՅԱՆ</v>
      </c>
      <c r="E22" s="514"/>
    </row>
    <row r="23" spans="2:5" ht="23.25" customHeight="1">
      <c r="D23" s="515" t="s">
        <v>5</v>
      </c>
      <c r="E23" s="515"/>
    </row>
    <row r="25" spans="2:5">
      <c r="B25" s="72"/>
      <c r="C25" s="330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3" workbookViewId="0">
      <selection activeCell="I11" sqref="I11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2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9" t="s">
        <v>64</v>
      </c>
      <c r="B1" s="519"/>
      <c r="C1" s="519"/>
      <c r="D1" s="519"/>
      <c r="E1" s="519"/>
      <c r="F1" s="519"/>
    </row>
    <row r="2" spans="1:6" ht="23.25" customHeight="1">
      <c r="A2" s="476" t="str">
        <f>+'Ekamut-caxs'!A13</f>
        <v xml:space="preserve">«Ավանի մսուր-մանկապարտեզներ» ՀՈԱԿ-ի </v>
      </c>
      <c r="B2" s="476"/>
      <c r="C2" s="476"/>
      <c r="D2" s="476"/>
      <c r="E2" s="476"/>
      <c r="F2" s="476"/>
    </row>
    <row r="3" spans="1:6" ht="40.5" customHeight="1">
      <c r="A3" s="476" t="s">
        <v>282</v>
      </c>
      <c r="B3" s="476"/>
      <c r="C3" s="476"/>
      <c r="D3" s="476"/>
      <c r="E3" s="476"/>
      <c r="F3" s="476"/>
    </row>
    <row r="5" spans="1:6">
      <c r="F5" s="390" t="s">
        <v>133</v>
      </c>
    </row>
    <row r="6" spans="1:6" ht="73.5" customHeight="1">
      <c r="A6" s="391" t="s">
        <v>3</v>
      </c>
      <c r="B6" s="391" t="s">
        <v>293</v>
      </c>
      <c r="C6" s="391" t="s">
        <v>267</v>
      </c>
      <c r="D6" s="391" t="s">
        <v>268</v>
      </c>
      <c r="E6" s="423" t="s">
        <v>269</v>
      </c>
      <c r="F6" s="391" t="s">
        <v>291</v>
      </c>
    </row>
    <row r="7" spans="1:6" ht="15.75" customHeight="1">
      <c r="A7" s="392">
        <v>1</v>
      </c>
      <c r="B7" s="392">
        <v>2</v>
      </c>
      <c r="C7" s="392">
        <v>3</v>
      </c>
      <c r="D7" s="392">
        <v>4</v>
      </c>
      <c r="E7" s="427">
        <v>5</v>
      </c>
      <c r="F7" s="392">
        <v>6</v>
      </c>
    </row>
    <row r="8" spans="1:6" ht="15.75" customHeight="1">
      <c r="A8" s="392"/>
      <c r="B8" s="421" t="s">
        <v>294</v>
      </c>
      <c r="C8" s="392"/>
      <c r="D8" s="392"/>
      <c r="E8" s="424">
        <f>SUBTOTAL(9,E9:E13)</f>
        <v>24.5</v>
      </c>
      <c r="F8" s="392"/>
    </row>
    <row r="9" spans="1:6">
      <c r="A9" s="393">
        <v>1</v>
      </c>
      <c r="B9" s="394" t="s">
        <v>266</v>
      </c>
      <c r="C9" s="124" t="s">
        <v>215</v>
      </c>
      <c r="D9" s="124" t="s">
        <v>215</v>
      </c>
      <c r="E9" s="425"/>
      <c r="F9" s="124"/>
    </row>
    <row r="10" spans="1:6" ht="27">
      <c r="A10" s="393">
        <f t="shared" ref="A10:A13" si="0">+A9+1</f>
        <v>2</v>
      </c>
      <c r="B10" s="394" t="s">
        <v>309</v>
      </c>
      <c r="C10" s="124">
        <v>1</v>
      </c>
      <c r="D10" s="124">
        <v>24.5</v>
      </c>
      <c r="E10" s="425">
        <v>24.5</v>
      </c>
      <c r="F10" s="124"/>
    </row>
    <row r="11" spans="1:6">
      <c r="A11" s="393">
        <f t="shared" si="0"/>
        <v>3</v>
      </c>
      <c r="B11" s="394"/>
      <c r="C11" s="124"/>
      <c r="D11" s="124"/>
      <c r="E11" s="425"/>
      <c r="F11" s="124"/>
    </row>
    <row r="12" spans="1:6">
      <c r="A12" s="393">
        <f t="shared" si="0"/>
        <v>4</v>
      </c>
      <c r="B12" s="394"/>
      <c r="C12" s="124"/>
      <c r="D12" s="124"/>
      <c r="E12" s="425"/>
      <c r="F12" s="124"/>
    </row>
    <row r="13" spans="1:6">
      <c r="A13" s="393">
        <f t="shared" si="0"/>
        <v>5</v>
      </c>
      <c r="B13" s="394"/>
      <c r="C13" s="124"/>
      <c r="D13" s="124"/>
      <c r="E13" s="425"/>
      <c r="F13" s="124"/>
    </row>
    <row r="14" spans="1:6" ht="37.5" customHeight="1">
      <c r="A14" s="392"/>
      <c r="B14" s="421" t="s">
        <v>296</v>
      </c>
      <c r="C14" s="392"/>
      <c r="D14" s="392"/>
      <c r="E14" s="424">
        <f>SUBTOTAL(9,E15:E19)</f>
        <v>585.6</v>
      </c>
      <c r="F14" s="392"/>
    </row>
    <row r="15" spans="1:6" ht="31.5" customHeight="1">
      <c r="A15" s="393">
        <v>1</v>
      </c>
      <c r="B15" s="394" t="s">
        <v>297</v>
      </c>
      <c r="C15" s="124" t="s">
        <v>215</v>
      </c>
      <c r="D15" s="124" t="s">
        <v>215</v>
      </c>
      <c r="E15" s="425">
        <v>585.6</v>
      </c>
      <c r="F15" s="124"/>
    </row>
    <row r="16" spans="1:6">
      <c r="A16" s="393">
        <f t="shared" ref="A16:A19" si="1">+A15+1</f>
        <v>2</v>
      </c>
      <c r="B16" s="394"/>
      <c r="C16" s="124"/>
      <c r="D16" s="124"/>
      <c r="E16" s="425"/>
      <c r="F16" s="124"/>
    </row>
    <row r="17" spans="1:6">
      <c r="A17" s="393">
        <f t="shared" si="1"/>
        <v>3</v>
      </c>
      <c r="B17" s="394"/>
      <c r="C17" s="124"/>
      <c r="D17" s="124"/>
      <c r="E17" s="425"/>
      <c r="F17" s="124"/>
    </row>
    <row r="18" spans="1:6">
      <c r="A18" s="393">
        <f t="shared" si="1"/>
        <v>4</v>
      </c>
      <c r="B18" s="394"/>
      <c r="C18" s="124"/>
      <c r="D18" s="124"/>
      <c r="E18" s="425"/>
      <c r="F18" s="124"/>
    </row>
    <row r="19" spans="1:6">
      <c r="A19" s="393">
        <f t="shared" si="1"/>
        <v>5</v>
      </c>
      <c r="B19" s="394"/>
      <c r="C19" s="124"/>
      <c r="D19" s="124"/>
      <c r="E19" s="425"/>
      <c r="F19" s="124"/>
    </row>
    <row r="20" spans="1:6" ht="14.25">
      <c r="A20" s="393"/>
      <c r="B20" s="421" t="s">
        <v>295</v>
      </c>
      <c r="C20" s="124"/>
      <c r="D20" s="124"/>
      <c r="E20" s="424">
        <f>SUBTOTAL(9,E21:E37)</f>
        <v>0</v>
      </c>
      <c r="F20" s="124"/>
    </row>
    <row r="21" spans="1:6">
      <c r="A21" s="393">
        <v>1</v>
      </c>
      <c r="B21" s="394"/>
      <c r="C21" s="420"/>
      <c r="D21" s="420"/>
      <c r="E21" s="425">
        <f t="shared" ref="E21:E24" si="2">+D21*C21</f>
        <v>0</v>
      </c>
      <c r="F21" s="124"/>
    </row>
    <row r="22" spans="1:6">
      <c r="A22" s="393">
        <f t="shared" ref="A22:A37" si="3">+A21+1</f>
        <v>2</v>
      </c>
      <c r="B22" s="394"/>
      <c r="C22" s="420"/>
      <c r="D22" s="420"/>
      <c r="E22" s="425">
        <f t="shared" si="2"/>
        <v>0</v>
      </c>
      <c r="F22" s="124"/>
    </row>
    <row r="23" spans="1:6">
      <c r="A23" s="393">
        <f t="shared" si="3"/>
        <v>3</v>
      </c>
      <c r="B23" s="394"/>
      <c r="C23" s="420"/>
      <c r="D23" s="420"/>
      <c r="E23" s="425">
        <f t="shared" si="2"/>
        <v>0</v>
      </c>
      <c r="F23" s="124"/>
    </row>
    <row r="24" spans="1:6">
      <c r="A24" s="393">
        <f t="shared" si="3"/>
        <v>4</v>
      </c>
      <c r="B24" s="394"/>
      <c r="C24" s="420"/>
      <c r="D24" s="420"/>
      <c r="E24" s="425">
        <f t="shared" si="2"/>
        <v>0</v>
      </c>
      <c r="F24" s="124"/>
    </row>
    <row r="25" spans="1:6">
      <c r="A25" s="393">
        <f t="shared" si="3"/>
        <v>5</v>
      </c>
      <c r="B25" s="394"/>
      <c r="C25" s="420"/>
      <c r="D25" s="420"/>
      <c r="E25" s="425"/>
      <c r="F25" s="124"/>
    </row>
    <row r="26" spans="1:6">
      <c r="A26" s="393">
        <f t="shared" si="3"/>
        <v>6</v>
      </c>
      <c r="B26" s="394"/>
      <c r="C26" s="420"/>
      <c r="D26" s="420"/>
      <c r="E26" s="425"/>
      <c r="F26" s="124"/>
    </row>
    <row r="27" spans="1:6">
      <c r="A27" s="393">
        <f t="shared" si="3"/>
        <v>7</v>
      </c>
      <c r="B27" s="394"/>
      <c r="C27" s="420"/>
      <c r="D27" s="420"/>
      <c r="E27" s="425"/>
      <c r="F27" s="124"/>
    </row>
    <row r="28" spans="1:6">
      <c r="A28" s="393">
        <f t="shared" si="3"/>
        <v>8</v>
      </c>
      <c r="B28" s="394"/>
      <c r="C28" s="420"/>
      <c r="D28" s="420"/>
      <c r="E28" s="425"/>
      <c r="F28" s="124"/>
    </row>
    <row r="29" spans="1:6">
      <c r="A29" s="393">
        <f t="shared" si="3"/>
        <v>9</v>
      </c>
      <c r="B29" s="394"/>
      <c r="C29" s="420"/>
      <c r="D29" s="420"/>
      <c r="E29" s="425"/>
      <c r="F29" s="124"/>
    </row>
    <row r="30" spans="1:6">
      <c r="A30" s="393">
        <f t="shared" si="3"/>
        <v>10</v>
      </c>
      <c r="B30" s="394"/>
      <c r="C30" s="420"/>
      <c r="D30" s="420"/>
      <c r="E30" s="425"/>
      <c r="F30" s="124"/>
    </row>
    <row r="31" spans="1:6">
      <c r="A31" s="393">
        <f t="shared" si="3"/>
        <v>11</v>
      </c>
      <c r="B31" s="394"/>
      <c r="C31" s="420"/>
      <c r="D31" s="420"/>
      <c r="E31" s="425"/>
      <c r="F31" s="124"/>
    </row>
    <row r="32" spans="1:6">
      <c r="A32" s="393">
        <f t="shared" si="3"/>
        <v>12</v>
      </c>
      <c r="B32" s="394"/>
      <c r="C32" s="420"/>
      <c r="D32" s="420"/>
      <c r="E32" s="425"/>
      <c r="F32" s="124"/>
    </row>
    <row r="33" spans="1:6">
      <c r="A33" s="393">
        <f t="shared" si="3"/>
        <v>13</v>
      </c>
      <c r="B33" s="394"/>
      <c r="C33" s="420"/>
      <c r="D33" s="420"/>
      <c r="E33" s="425"/>
      <c r="F33" s="124"/>
    </row>
    <row r="34" spans="1:6">
      <c r="A34" s="393">
        <f t="shared" si="3"/>
        <v>14</v>
      </c>
      <c r="B34" s="394"/>
      <c r="C34" s="420"/>
      <c r="D34" s="420"/>
      <c r="E34" s="425"/>
      <c r="F34" s="124"/>
    </row>
    <row r="35" spans="1:6">
      <c r="A35" s="393">
        <f t="shared" si="3"/>
        <v>15</v>
      </c>
      <c r="B35" s="394"/>
      <c r="C35" s="420"/>
      <c r="D35" s="420"/>
      <c r="E35" s="425"/>
      <c r="F35" s="124"/>
    </row>
    <row r="36" spans="1:6">
      <c r="A36" s="393">
        <f t="shared" si="3"/>
        <v>16</v>
      </c>
      <c r="B36" s="394"/>
      <c r="C36" s="420"/>
      <c r="D36" s="420"/>
      <c r="E36" s="425"/>
      <c r="F36" s="124"/>
    </row>
    <row r="37" spans="1:6">
      <c r="A37" s="393">
        <f t="shared" si="3"/>
        <v>17</v>
      </c>
      <c r="B37" s="394"/>
      <c r="C37" s="420"/>
      <c r="D37" s="420"/>
      <c r="E37" s="425">
        <f>+D37*C37</f>
        <v>0</v>
      </c>
      <c r="F37" s="124"/>
    </row>
    <row r="38" spans="1:6" s="22" customFormat="1" ht="31.5" customHeight="1">
      <c r="A38" s="395"/>
      <c r="B38" s="396" t="s">
        <v>238</v>
      </c>
      <c r="C38" s="407">
        <f>SUM(C9:C37)</f>
        <v>1</v>
      </c>
      <c r="D38" s="407">
        <f>SUM(D9:D37)</f>
        <v>24.5</v>
      </c>
      <c r="E38" s="424">
        <f>SUBTOTAL(9,E8:E37)</f>
        <v>610.1</v>
      </c>
      <c r="F38" s="407"/>
    </row>
    <row r="40" spans="1:6" ht="33.75" customHeight="1">
      <c r="A40" s="393"/>
      <c r="B40" s="394" t="s">
        <v>283</v>
      </c>
      <c r="C40" s="520">
        <v>12</v>
      </c>
      <c r="D40" s="521"/>
      <c r="E40" s="521"/>
      <c r="F40" s="522"/>
    </row>
    <row r="41" spans="1:6" ht="33.75" customHeight="1">
      <c r="A41" s="393"/>
      <c r="B41" s="394" t="s">
        <v>292</v>
      </c>
      <c r="C41" s="520">
        <v>14</v>
      </c>
      <c r="D41" s="521"/>
      <c r="E41" s="521"/>
      <c r="F41" s="522"/>
    </row>
    <row r="43" spans="1:6" ht="20.25" customHeight="1">
      <c r="B43" s="12" t="s">
        <v>2</v>
      </c>
      <c r="C43" s="12"/>
      <c r="D43" s="517" t="str">
        <f>+'Ekamut-caxs'!D78</f>
        <v>ԱՐՓԻՆԵ ՀԱԿՈԲՅԱՆ</v>
      </c>
      <c r="E43" s="517"/>
      <c r="F43" s="517"/>
    </row>
    <row r="44" spans="1:6" ht="18.75" customHeight="1">
      <c r="B44" s="12" t="s">
        <v>4</v>
      </c>
      <c r="D44" s="518" t="s">
        <v>5</v>
      </c>
      <c r="E44" s="518"/>
      <c r="F44" s="518"/>
    </row>
    <row r="45" spans="1:6" ht="18.75" customHeight="1">
      <c r="B45" s="12"/>
      <c r="D45" s="397"/>
      <c r="E45" s="426"/>
      <c r="F45" s="397"/>
    </row>
    <row r="46" spans="1:6" ht="18.75" customHeight="1">
      <c r="B46" s="12" t="s">
        <v>6</v>
      </c>
      <c r="D46" s="517" t="str">
        <f>+'Ekamut-caxs'!D80</f>
        <v>ՆԱՐԻՆԵ ՄՈՎՍԻՍՅԱՆ</v>
      </c>
      <c r="E46" s="517"/>
      <c r="F46" s="517"/>
    </row>
    <row r="47" spans="1:6" ht="23.25" customHeight="1">
      <c r="D47" s="518" t="s">
        <v>5</v>
      </c>
      <c r="E47" s="518"/>
      <c r="F47" s="518"/>
    </row>
    <row r="49" spans="2:3">
      <c r="B49" s="57"/>
      <c r="C49" s="398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https://mul2.yerevan.am/tasks/2647855/oneclick?token=6be5fc6ab745b3e6e44af5b329bc72ce</cp:keywords>
  <cp:lastModifiedBy>Lusine Petrosyan</cp:lastModifiedBy>
  <cp:lastPrinted>2025-11-13T08:45:20Z</cp:lastPrinted>
  <dcterms:created xsi:type="dcterms:W3CDTF">1996-10-14T23:33:28Z</dcterms:created>
  <dcterms:modified xsi:type="dcterms:W3CDTF">2025-12-26T15:27:03Z</dcterms:modified>
</cp:coreProperties>
</file>